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Valter\00Cirius Vipava - prizidek\Razpis oprema\260727_PZI oprema popravljena5\"/>
    </mc:Choice>
  </mc:AlternateContent>
  <xr:revisionPtr revIDLastSave="0" documentId="8_{C0F755B5-A94C-44B2-94B0-615D67B23AAE}" xr6:coauthVersionLast="47" xr6:coauthVersionMax="47" xr10:uidLastSave="{00000000-0000-0000-0000-000000000000}"/>
  <bookViews>
    <workbookView xWindow="-120" yWindow="-120" windowWidth="29040" windowHeight="15840" activeTab="2" xr2:uid="{158206CC-FF68-45F7-9649-10F546577B69}"/>
  </bookViews>
  <sheets>
    <sheet name="REKAPITULACIJA" sheetId="4" r:id="rId1"/>
    <sheet name="SPLOŠNO" sheetId="1" r:id="rId2"/>
    <sheet name="POPIS" sheetId="2" r:id="rId3"/>
    <sheet name="enote" sheetId="3" state="hidden" r:id="rId4"/>
  </sheets>
  <definedNames>
    <definedName name="_xlnm.Print_Area" localSheetId="2">POPIS!$A$1:$K$100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2" l="1"/>
  <c r="C30" i="2"/>
  <c r="C45" i="2"/>
  <c r="C44" i="2" l="1"/>
  <c r="C41" i="2"/>
  <c r="C42" i="2"/>
  <c r="C37" i="2"/>
  <c r="C74" i="2"/>
  <c r="C84" i="2"/>
  <c r="C95" i="2"/>
  <c r="C65" i="2"/>
  <c r="C56" i="2"/>
  <c r="C31" i="2" l="1"/>
  <c r="C32" i="2"/>
  <c r="C33" i="2"/>
  <c r="C34" i="2"/>
  <c r="C35" i="2"/>
  <c r="C36" i="2"/>
  <c r="C38" i="2"/>
  <c r="C39" i="2"/>
  <c r="C40" i="2"/>
  <c r="C43" i="2"/>
  <c r="E6" i="2" l="1"/>
  <c r="I46" i="2" l="1"/>
  <c r="I29" i="2" l="1"/>
  <c r="E14" i="2" s="1"/>
  <c r="E15" i="2" l="1"/>
  <c r="E16" i="2" s="1"/>
  <c r="G24" i="4"/>
  <c r="G27" i="4" s="1"/>
  <c r="G28" i="4" s="1"/>
  <c r="G29" i="4" s="1"/>
</calcChain>
</file>

<file path=xl/sharedStrings.xml><?xml version="1.0" encoding="utf-8"?>
<sst xmlns="http://schemas.openxmlformats.org/spreadsheetml/2006/main" count="263" uniqueCount="184">
  <si>
    <t>001</t>
  </si>
  <si>
    <t>ne</t>
  </si>
  <si>
    <t>002</t>
  </si>
  <si>
    <t>003</t>
  </si>
  <si>
    <t>004</t>
  </si>
  <si>
    <t>006</t>
  </si>
  <si>
    <t>007</t>
  </si>
  <si>
    <t>delno</t>
  </si>
  <si>
    <t>EL.1</t>
  </si>
  <si>
    <t>EL.2</t>
  </si>
  <si>
    <t>OZNAKA</t>
  </si>
  <si>
    <t>OPIS</t>
  </si>
  <si>
    <t>ENOTA</t>
  </si>
  <si>
    <t>KOLIČINA</t>
  </si>
  <si>
    <t>CENA</t>
  </si>
  <si>
    <t>SKUPAJ</t>
  </si>
  <si>
    <t>OPOMBA</t>
  </si>
  <si>
    <t>1</t>
  </si>
  <si>
    <t>m1</t>
  </si>
  <si>
    <t>m2</t>
  </si>
  <si>
    <t>m3</t>
  </si>
  <si>
    <t>končano/usk. s proiz.</t>
  </si>
  <si>
    <t>m3/m2</t>
  </si>
  <si>
    <t>kg</t>
  </si>
  <si>
    <t>kos</t>
  </si>
  <si>
    <t>komplet</t>
  </si>
  <si>
    <t>ura</t>
  </si>
  <si>
    <t>m3/m1</t>
  </si>
  <si>
    <t>dan</t>
  </si>
  <si>
    <t>Naročnik</t>
  </si>
  <si>
    <t>Faza projekta</t>
  </si>
  <si>
    <t>Verzija</t>
  </si>
  <si>
    <t>Projektant</t>
  </si>
  <si>
    <r>
      <rPr>
        <b/>
        <sz val="14"/>
        <color theme="1"/>
        <rFont val="Aptos Narrow"/>
        <family val="2"/>
        <scheme val="minor"/>
      </rPr>
      <t>Obrat d.o.o.</t>
    </r>
    <r>
      <rPr>
        <sz val="11"/>
        <color theme="1"/>
        <rFont val="Aptos Narrow"/>
        <family val="2"/>
        <scheme val="minor"/>
      </rPr>
      <t xml:space="preserve">
Janežičeva 3
1000 Ljubljana</t>
    </r>
  </si>
  <si>
    <t>Številka</t>
  </si>
  <si>
    <t>Datum</t>
  </si>
  <si>
    <t>REKAPITULACIJA</t>
  </si>
  <si>
    <t>Skupaj GOI brez DDV</t>
  </si>
  <si>
    <t>DDV (22%)</t>
  </si>
  <si>
    <t>Skupaj z DDV</t>
  </si>
  <si>
    <t>SPLOŠNA NAVODILA</t>
  </si>
  <si>
    <r>
      <rPr>
        <b/>
        <sz val="12"/>
        <color theme="1"/>
        <rFont val="Calibri"/>
        <family val="2"/>
        <charset val="238"/>
      </rPr>
      <t>●</t>
    </r>
  </si>
  <si>
    <t>V popis vnešeni zneski morajo upoštevati vse dele projekta: tehnično poročilo, grafične prikaze (načrte), knjigo specifikaciji in priloge.</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</si>
  <si>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</si>
  <si>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Navajanje cen in uporaba popisa brez vseh prej omenjenih sestavin projekta ni dovoljena Ponudba ali obračun, ki se sklicuje zgolj na tekstualni del popisa nista veljavna oziroma je smatrana kot pomanjkljiva. </t>
  </si>
  <si>
    <t>V ponudbah, ki vključujejo druge izdelke/material, kot so predlagani v knjigi specifikaciji, morajo ponudniki to zabeležiti v stolpcu "OPOMBA" in za predlagani izdelek nujno priložiti tehnični list in izjavo o lastnostih. Sprejemanje zamenjave izdelkov/materialov tekom izvedbe ni več zavezujoče za naročnika, četudi ustrezajo zahtevam tega projekta.</t>
  </si>
  <si>
    <t>1.0</t>
  </si>
  <si>
    <t>OPREMA</t>
  </si>
  <si>
    <t>008</t>
  </si>
  <si>
    <t>009</t>
  </si>
  <si>
    <t>010</t>
  </si>
  <si>
    <t>011</t>
  </si>
  <si>
    <t>013</t>
  </si>
  <si>
    <t>CELOVITA PRENOVA</t>
  </si>
  <si>
    <t>OCENA INVESTICIJE</t>
  </si>
  <si>
    <t>PZI</t>
  </si>
  <si>
    <r>
      <rPr>
        <b/>
        <sz val="14"/>
        <color theme="1"/>
        <rFont val="Aptos Narrow"/>
        <family val="2"/>
        <scheme val="minor"/>
      </rPr>
      <t>CIRIUS Vipava</t>
    </r>
    <r>
      <rPr>
        <sz val="11"/>
        <color theme="1"/>
        <rFont val="Aptos Narrow"/>
        <family val="2"/>
        <scheme val="minor"/>
      </rPr>
      <t xml:space="preserve">
Vojkova ulica 33
5271 Vipava</t>
    </r>
  </si>
  <si>
    <t>014</t>
  </si>
  <si>
    <t>015</t>
  </si>
  <si>
    <t>016</t>
  </si>
  <si>
    <t>017</t>
  </si>
  <si>
    <t>005</t>
  </si>
  <si>
    <t>ZAP.ŠT.</t>
  </si>
  <si>
    <t>2</t>
  </si>
  <si>
    <t>TIPSKA OPREMA</t>
  </si>
  <si>
    <t>S1</t>
  </si>
  <si>
    <t>S2</t>
  </si>
  <si>
    <t>O1</t>
  </si>
  <si>
    <t>O2</t>
  </si>
  <si>
    <t>O3</t>
  </si>
  <si>
    <t>O6</t>
  </si>
  <si>
    <t>O4</t>
  </si>
  <si>
    <t>O8</t>
  </si>
  <si>
    <t>O7</t>
  </si>
  <si>
    <t>O5</t>
  </si>
  <si>
    <t>O10</t>
  </si>
  <si>
    <t>O11</t>
  </si>
  <si>
    <t>M1.1</t>
  </si>
  <si>
    <t>M1.2</t>
  </si>
  <si>
    <t>OPREMA PO MERI</t>
  </si>
  <si>
    <t xml:space="preserve">Niz omar 2-04 učilnica 2
</t>
  </si>
  <si>
    <t>K1</t>
  </si>
  <si>
    <t>K2</t>
  </si>
  <si>
    <t xml:space="preserve">Kuhinjski niz 2-03 hodnik/garderoba
</t>
  </si>
  <si>
    <t xml:space="preserve">Kuhinjski niz 1-03 hodnik/garderobe
</t>
  </si>
  <si>
    <t xml:space="preserve">Niz omar v: 1-04 kabinet 1 in 1-05 kabinet 2
</t>
  </si>
  <si>
    <t>KLOP</t>
  </si>
  <si>
    <t xml:space="preserve">Garderoba
</t>
  </si>
  <si>
    <t>SPLOŠNA DOLOČILA ZA OPREMO</t>
  </si>
  <si>
    <t>Izvajalec naj v ponudbi upošteva:</t>
  </si>
  <si>
    <t>Popis opreme</t>
  </si>
  <si>
    <t>Datum:</t>
  </si>
  <si>
    <t>Naročnik:</t>
  </si>
  <si>
    <t>Projektant:</t>
  </si>
  <si>
    <t>Obrat d.o.o.</t>
  </si>
  <si>
    <t>Janežičeva ulica 3</t>
  </si>
  <si>
    <t>1000 Ljubljana</t>
  </si>
  <si>
    <t>041 384 764</t>
  </si>
  <si>
    <t>POVZETEK</t>
  </si>
  <si>
    <t>A1</t>
  </si>
  <si>
    <t>Pohištvo in oprema</t>
  </si>
  <si>
    <t>SKUPAJ brez ddv</t>
  </si>
  <si>
    <t>+ddv (22%)</t>
  </si>
  <si>
    <t>SKUPAJ z ddv</t>
  </si>
  <si>
    <t>PZI projekt, št. 177</t>
  </si>
  <si>
    <t>NOVA GRADNJA POMOŽNEGA OBJEKTA CIRIUS VIPAVA</t>
  </si>
  <si>
    <t>10. 7. 2026</t>
  </si>
  <si>
    <t>CIRIUS Vipava</t>
  </si>
  <si>
    <t>Vojkova ulica 33</t>
  </si>
  <si>
    <t>5271 Vipava</t>
  </si>
  <si>
    <t>Blaž Babnik Romaniuk, mag.inž.arh. | ZAPS 1591 PA</t>
  </si>
  <si>
    <t>Izvajalec del je pred oddajo ponudbe dolžan preveriti ustreznost samih popisov del in količin glede na vse projekte, ki so mu na vpogled pri investitorju ali projektantu. Morebitna odstopanja je dolžan zajeti v sklopu te ponudbe, ločeno ali kot nepredvidena dela tako, da je sposoben izvesti objekt v skladu z razpisnimi pogoji in pogodbo.</t>
  </si>
  <si>
    <t>V vsaki ceni in za komplet je potrebno zajeti vse za zaključeno izvedbo montiranih in finalno obdelanih izdelkov. Vključiti je potrebno tudi izdelavo vse montažne tehnične dokumentacije, detajlov izvedbe, katerih potrditev je potrebno zagotoviti s strani projektanta. Vse spremembe detajlov pripravi izvajalec in jih v pisno potrditev posreduje vodji projekta.</t>
  </si>
  <si>
    <t xml:space="preserve">Vse izmere je potrebno preveriti po posameznih  projektih, v primeru nejasnosti se posvetovati s projektantom. </t>
  </si>
  <si>
    <t>Pri oddaji ponudbe naročniku je izvajalec dolžan sam preveriti zmnožke in seštevke ter prenose le teh v rekapitulacijo.</t>
  </si>
  <si>
    <t>Morebitne nejasnosti v popisu del ali v projektu je potrebno razčistiti pred oddajo ponudbe z odgovornim projektantom.</t>
  </si>
  <si>
    <t>snemanje potrebnih izmer na gradbišcu in po načrtih,</t>
  </si>
  <si>
    <t>usklajevanje s projektantom, izris in/ali usklajevanje potrebnih detajlov v primeru sistemskih rešitev dobaviteljev,</t>
  </si>
  <si>
    <t>jamčenjem za njihove proizvode,</t>
  </si>
  <si>
    <t>dostava vzorcev in/ali izdelava vzorčnih primerov in vgradnja le-teh na objektu (v obsegu, opredeljenem v teh razpisnih pogojih),</t>
  </si>
  <si>
    <t>vse potrebne transporte in prenose materiala do mesta vgrajevanja,</t>
  </si>
  <si>
    <t>vse posredne stroške (kot so režijski stroški podjetja, davki in dajatve), vkalkulirane rizike (vključno riziko spremembe nabavne cene) in/ali stroške zavarovanj le-teh (vključno zavarovanje odgovornosti in gradbeno zavarovanje) ter dobiček,</t>
  </si>
  <si>
    <t>manipulativni, režijski in podobni stroški za dela,ki jih izvajalec ne izvaja sam s svojimi delavci (t.j. za podizvajalce),</t>
  </si>
  <si>
    <t>terminsko usklajevanje del z ostalimi izvajalci na objektu,</t>
  </si>
  <si>
    <t>―</t>
  </si>
  <si>
    <t>razne oteževalne okoliščine, razen če je v pravilih obračuna v teh opisih to posebej navedeno,</t>
  </si>
  <si>
    <t>dokazovanje skladnosti z veljavnimi standardi in tehničnimi specifikacijami oz. dokazovanje izpolnjevanja s projektom in soglasji predpisanih zahtev, vključno z izrecno navedenimi dokazili v teh splošnih opisih.</t>
  </si>
  <si>
    <t xml:space="preserve">NIZ OMAR v: 1-06 učilnica 1 in 2-05 učilnica 3
</t>
  </si>
  <si>
    <t>izdelavo delavniških načrtov vseh kosov opreme po meri in dostavo celotne tehnične dokumentacije tipske opreme, ki jih pred izvedbo glede tehnične pravilnosti, zahtevane kakovosti in videza potrdi projektant;</t>
  </si>
  <si>
    <r>
      <rPr>
        <b/>
        <sz val="11"/>
        <rFont val="Aptos Narrow"/>
        <family val="2"/>
        <scheme val="minor"/>
      </rPr>
      <t>okovje</t>
    </r>
    <r>
      <rPr>
        <sz val="11"/>
        <rFont val="Aptos Narrow"/>
        <family val="2"/>
        <scheme val="minor"/>
      </rPr>
      <t xml:space="preserve">
odmične spone, tridimenzionalna nastavitev, in drsna vodila; mehko zapiranje predalov in front, onemogočeno odpiranje front najmanj 90°, vendar ne preko tega (preprečiti poškodbe zaradi odpiranja preko 90°); vsaj
srednji cenovni razred (npr. proizvajalec Blum) in za pogosto uporabo v javnem objektu.</t>
    </r>
  </si>
  <si>
    <r>
      <rPr>
        <b/>
        <sz val="11"/>
        <rFont val="Aptos Narrow"/>
        <family val="2"/>
        <scheme val="minor"/>
      </rPr>
      <t>ključavnice</t>
    </r>
    <r>
      <rPr>
        <sz val="11"/>
        <rFont val="Aptos Narrow"/>
        <family val="2"/>
        <scheme val="minor"/>
      </rPr>
      <t xml:space="preserve">
vse fronte in predali imajo ključavnice, odpiranje s sistemskim ključem (en ključ za vse učilnice; po en ključ na kabinet; en ključ na kuhinjo).</t>
    </r>
  </si>
  <si>
    <r>
      <rPr>
        <b/>
        <sz val="11"/>
        <rFont val="Aptos Narrow"/>
        <family val="2"/>
        <scheme val="minor"/>
      </rPr>
      <t>fronte</t>
    </r>
    <r>
      <rPr>
        <sz val="11"/>
        <rFont val="Aptos Narrow"/>
        <family val="2"/>
        <scheme val="minor"/>
      </rPr>
      <t xml:space="preserve">
oplemenitena iverka (iveral) d=20mm, robljena z ABS nalimki, folija HDL homogena - enotna barva tako na površini in v jedru folije (full-coloured); barva po izboru projektanta</t>
    </r>
  </si>
  <si>
    <r>
      <rPr>
        <b/>
        <sz val="11"/>
        <rFont val="Aptos Narrow"/>
        <family val="2"/>
        <scheme val="minor"/>
      </rPr>
      <t>korpus in police</t>
    </r>
    <r>
      <rPr>
        <sz val="11"/>
        <rFont val="Aptos Narrow"/>
        <family val="2"/>
        <scheme val="minor"/>
      </rPr>
      <t xml:space="preserve">
oplemenitena iverka (iveral) d=20mm in d=30 mm, police robljene z ABS nalimki, folija homogena - enotna barva tako na površini in v jedru folije (full-coloured); barva po izboru projektanta - velja za vse vidne dele omare.</t>
    </r>
  </si>
  <si>
    <r>
      <rPr>
        <b/>
        <sz val="11"/>
        <rFont val="Aptos Narrow"/>
        <family val="2"/>
        <scheme val="minor"/>
      </rPr>
      <t>hrbtišče</t>
    </r>
    <r>
      <rPr>
        <sz val="11"/>
        <rFont val="Aptos Narrow"/>
        <family val="2"/>
        <scheme val="minor"/>
      </rPr>
      <t xml:space="preserve">
vezana plošča, 6 mm ali iveral 8 mm, v barvi korpusa</t>
    </r>
  </si>
  <si>
    <r>
      <rPr>
        <b/>
        <sz val="11"/>
        <rFont val="Aptos Narrow"/>
        <family val="2"/>
        <scheme val="minor"/>
      </rPr>
      <t>podnožje</t>
    </r>
    <r>
      <rPr>
        <sz val="11"/>
        <rFont val="Aptos Narrow"/>
        <family val="2"/>
        <scheme val="minor"/>
      </rPr>
      <t xml:space="preserve">
Nivelirne nogice, zaprto s coklom v celotni dolžini omare, vodoodporna oplemenitena iverka (iveral) d=20 mm,</t>
    </r>
    <r>
      <rPr>
        <b/>
        <sz val="11"/>
        <rFont val="Aptos Narrow"/>
        <family val="2"/>
        <scheme val="minor"/>
      </rPr>
      <t xml:space="preserve"> primerno za mokro čiščenje tal.</t>
    </r>
  </si>
  <si>
    <r>
      <rPr>
        <b/>
        <sz val="11"/>
        <rFont val="Aptos Narrow"/>
        <family val="2"/>
        <scheme val="minor"/>
      </rPr>
      <t>ročaji</t>
    </r>
    <r>
      <rPr>
        <sz val="11"/>
        <rFont val="Aptos Narrow"/>
        <family val="2"/>
        <scheme val="minor"/>
      </rPr>
      <t xml:space="preserve">
podolgovati ročaj, okroglega profila ok. 10 mm, dolžine ok. 300 mm, kot npr. Rujzdesign. izdelek 640.10, dim 330 m, višina 30, širina 10; material aluminij NiSatE ali enakovredno.</t>
    </r>
  </si>
  <si>
    <r>
      <rPr>
        <b/>
        <sz val="11"/>
        <rFont val="Aptos Narrow"/>
        <family val="2"/>
        <scheme val="minor"/>
      </rPr>
      <t>ključavnice</t>
    </r>
    <r>
      <rPr>
        <sz val="11"/>
        <rFont val="Aptos Narrow"/>
        <family val="2"/>
        <scheme val="minor"/>
      </rPr>
      <t xml:space="preserve">
vse fronte in predali imajo ključavnice, odpiranje s sistemskim ključem (en ključ za vse učilnice).</t>
    </r>
  </si>
  <si>
    <r>
      <rPr>
        <b/>
        <sz val="11"/>
        <rFont val="Aptos Narrow"/>
        <family val="2"/>
        <scheme val="minor"/>
      </rPr>
      <t>ključavnice</t>
    </r>
    <r>
      <rPr>
        <sz val="11"/>
        <rFont val="Aptos Narrow"/>
        <family val="2"/>
        <scheme val="minor"/>
      </rPr>
      <t xml:space="preserve">
vse fronte in predali imajo ključavnice, odpiranje s sistemskim ključem (po en ključ na kabinet)</t>
    </r>
  </si>
  <si>
    <t>N02</t>
  </si>
  <si>
    <t>N01</t>
  </si>
  <si>
    <t>N03</t>
  </si>
  <si>
    <r>
      <rPr>
        <b/>
        <sz val="11"/>
        <rFont val="Aptos Narrow"/>
        <family val="2"/>
        <scheme val="minor"/>
      </rPr>
      <t>pult</t>
    </r>
    <r>
      <rPr>
        <sz val="11"/>
        <rFont val="Aptos Narrow"/>
        <family val="2"/>
        <scheme val="minor"/>
      </rPr>
      <t xml:space="preserve">
oplemenitena vodooporna iverka (iveral) d=30 mm oz. debelejše po presoji izvajalca, police robljene z ABS nalimki, folija homogena - enotna barva tako na površini in v jedru folije (full-coloured); barva po izboru projektanta - velja za vse vidne dele omare.</t>
    </r>
  </si>
  <si>
    <r>
      <rPr>
        <b/>
        <sz val="11"/>
        <rFont val="Aptos Narrow"/>
        <family val="2"/>
        <scheme val="minor"/>
      </rPr>
      <t>ključavnice</t>
    </r>
    <r>
      <rPr>
        <sz val="11"/>
        <rFont val="Aptos Narrow"/>
        <family val="2"/>
        <scheme val="minor"/>
      </rPr>
      <t xml:space="preserve">
vse fronte in predali imajo ključavnice, odpiranje s sistemskim ključem (en ključ na kuhinjo).</t>
    </r>
  </si>
  <si>
    <t>Dobava, izvedba in montaža ter namestitev bele tehnike (priklop opravi izvajalec elektro napeljav, če je potrebna vezava) in korit.</t>
  </si>
  <si>
    <t>Dobava, izvedba in montaža opreme po meri.</t>
  </si>
  <si>
    <t>T1</t>
  </si>
  <si>
    <t>O9</t>
  </si>
  <si>
    <t>kot npr. Bosch Serie 6 Vgradna pečica 60 x 60 cm nerjaveče jeklo
https://www.bosch-home.si/sl/mkt-product/kuhanje-in-pecenje/pecice/vgradne-pecice/HBG536ES4</t>
  </si>
  <si>
    <t>kot npr. Bosch Serie 6 Vgradna mikrovalovna pečica 59 x 38 cm nerjaveče jeklo
https://www.bosch-home.si/sl/mkt-product/kuhanje-in-pecenje/mikrovalovne-pecice/vgradne-mikrovalovne-pecice/BFL554MS0</t>
  </si>
  <si>
    <t>kot npr. Bosch Serie 2 Prostostoječa mikrovalovna pečica 44 x 26 cm nerjaveče jeklo
https://www.bosch-home.si/sl/mkt-product/kuhanje-in-pecenje/mikrovalovne-pecice/prostostojece-mikrovalovne-pecice/FFL020MS2</t>
  </si>
  <si>
    <t>kot npr. Bosch Serie 6 Indukcijska kuhalna plošča 60 cm Matirana črna, površinska montaža brez okvirja
https://www.bosch-home.si/sl/mkt-product/kuhanje-in-pecenje/indukcijske-steklokeramicne-kuhalne-plosce/indukcijske-kuhalne-plosce/PVS61AHC1E</t>
  </si>
  <si>
    <t>kot npr. Bosch Serie 6 Domino indukcijska kuhalna plošča 30 cm površinska montaža z okvirjem
https://www.bosch-home.si/sl/mkt-product/kuhanje-in-pecenje/indukcijske-steklokeramicne-kuhalne-plosce/indukcijske-kuhalne-plosce/PIB375FB1E</t>
  </si>
  <si>
    <t>kot npr. Bosch Serie 4 Vgradni hladilnik z zamrzovalnim predelom 102.1 x 54.1 cm ploščati tečaj
https://www.bosch-home.si/sl/mkt-product/hlajenje-in-zamrzovanje/hladilniki/vgradni-hladilniki-z-zamrzovalnim-predalom/KIL32VFE0</t>
  </si>
  <si>
    <t>kot npr. Bosch Serie 4 Popolnoma vgradni pomivalni stroj 45 cm
https://www.bosch-home.si/sl/mkt-product/pomivanje/vgradni-pomivalni-stroji/popolnoma-vgradni-pomivalni-stroj-45cm/SPV4EMX17E</t>
  </si>
  <si>
    <t>kot npr. Bosch Serie 6 Popolnoma vgradna napa 52 cm Nerjaveče jeklo
https://www.bosch-home.si/sl/mkt-product/kuhanje-in-pecenje/kuhinjske-nape/popolnoma-vgradne-nape/DLN56AC50</t>
  </si>
  <si>
    <t>kot npr. ViewSonic ViewBoard IFP7553 75" 4K Interactive Display
https://www.viewsonic.com/global/products/viewboard/ViewBoard%20IFP7553</t>
  </si>
  <si>
    <t>kot npr. Mayr Schulmöbel, Adapto 4309AL
https://www.mayrschulmoebel.at/produkte/klassenraum/schuelerstuehle-solid-alesco-adapto/p/adapto</t>
  </si>
  <si>
    <t xml:space="preserve">kot npr. Ropox Flexi Electric, za ravne pulte, dolžine od 255 - 300 cm
</t>
  </si>
  <si>
    <t>Stenska ura za učilnice, analogna ali digitalna izvedba, dobro berljiva številčnica oziroma prikazovalnik, premer oziroma dimenzija najmanj 30 cm, tiho delovanje, primerna za uporabo v vzgojno-izobraževalnih prostorih, barva po izboru projektanta</t>
  </si>
  <si>
    <t>kot npr. Plutar TuRu-Sit
https://www.plutar.nl/product/turu-sit-stoel-2/?attribute_pa_materiaal=kunstleer-basic&amp;attribute_pa_kleur=toffee-bruin&amp;attribute_pa_soort-wielen=zachte-wielen</t>
  </si>
  <si>
    <t>Dobava, izvedba in montaža.</t>
  </si>
  <si>
    <r>
      <rPr>
        <b/>
        <sz val="11"/>
        <rFont val="Aptos Narrow"/>
        <family val="2"/>
        <scheme val="minor"/>
      </rPr>
      <t>korpus in police</t>
    </r>
    <r>
      <rPr>
        <sz val="11"/>
        <rFont val="Aptos Narrow"/>
        <family val="2"/>
        <scheme val="minor"/>
      </rPr>
      <t xml:space="preserve">
oplemenitena iverka (iveral) d=20mm in d=30 mm, robljen z ABS nalimki, folija homogena - enotna barva tako na površini in v jedru folije (full-coloured); barva po izboru projektanta - velja za vse vidne dele omare.</t>
    </r>
  </si>
  <si>
    <r>
      <rPr>
        <b/>
        <sz val="11"/>
        <rFont val="Aptos Narrow"/>
        <family val="2"/>
        <scheme val="minor"/>
      </rPr>
      <t>fronte</t>
    </r>
    <r>
      <rPr>
        <sz val="11"/>
        <rFont val="Aptos Narrow"/>
        <family val="2"/>
        <scheme val="minor"/>
      </rPr>
      <t xml:space="preserve">
/</t>
    </r>
  </si>
  <si>
    <r>
      <rPr>
        <b/>
        <sz val="11"/>
        <rFont val="Aptos Narrow"/>
        <family val="2"/>
        <scheme val="minor"/>
      </rPr>
      <t>kljuke</t>
    </r>
    <r>
      <rPr>
        <sz val="11"/>
        <rFont val="Aptos Narrow"/>
        <family val="2"/>
        <scheme val="minor"/>
      </rPr>
      <t xml:space="preserve">
/</t>
    </r>
  </si>
  <si>
    <t>kot npr. Dvižna invalidska 
miza Atlas oprema</t>
  </si>
  <si>
    <t>kot npr. Dvižna 
invalidska
miza z dodatnim 
izrezom
Atlas oprema</t>
  </si>
  <si>
    <t xml:space="preserve">Stoli učenci: šolski stol z nastavljivo velikostjo (3 stopnje, 3-4-5), skladen s SIST EN 1729, ALU okvir, prašno barva, barva po izboru projektanta, nastavljiva višina in globina sedeža, sedež in naslonjalo iz bukove vezane plošče debeline 0,5 mm
</t>
  </si>
  <si>
    <t>Mize za učence, prilagojene: nastavljive mize v učilnicah za učence, skladne s SIST EN 1729, dimenzija 90x60 cm, z dodatkom z izrezom za dostop z invalidskim vozičkom, nastavljiv naklon in višina osnovne delovne površine, brez prečnih pregrad in predalov pod mizo, kovinsko ogrodje na kolesih z možnostjo blokade, mehka kolesa, barva ogrodja po izboru projektanta, mizna ploskev in dodatek z izrezom Ultrapas z masivnimi bukovimi nalimki ali primerljivo, enake barve, po izboru projektanta</t>
  </si>
  <si>
    <t>Mize za učence: nastavljive mize v učilnicah za učence, skladne s SIST EN 1729, dimenzija 90x60 cm, nastavljiv naklon in višina delovne površine, brez prečnih pregrad in predalov pod mizo, kovinsko ogrodje na kolesih z možnostjo blokade, mehka kolesa, barva ogrodja po izboru projektanta, mizna ploskev Ultrapas z masivnimi bukovimi nalimki ali primerljivo, enake barve, po izboru projektanta</t>
  </si>
  <si>
    <t xml:space="preserve">Interaktivna tabla, diagonala 75" (190,5 cm), ločljivost 4K, 8 jedrni procesor z 8 GB RAM in 8 gb navideznega spomina ali zmogljivejši, operacijski sistem Android 14 ali novejši, varnostni vpis v sistem (SSO&amp;NFC), z dodatnim namenskim svinčnikom za pisanje po tabli,  vgrajenimi zvočniki in mikrofon, zaslon premazom proti bleščanju, filtrom modre svetlobe, s tehnologijo za zmanjšanje migotanja, priklopi: HDMI (min. 3x), RGB/VGA (min. 1x), DisplayPort (min. 1x),  Audio (jack), LAN RJ45 (min. 1x), USB 3.2 tipa A, B in C, montaža po standardu VESA (vključiti ustrezen stenski nosilec), visoko energetsko učinkovit (certifikat ENERGY STAR, EPEAT,...).
</t>
  </si>
  <si>
    <t xml:space="preserve">Vgradna pečica, dim. fronte cca. 60x60 cm, nerjaveče jeklo, uporabna prostornina za peko min. 70l, razred energijske učinkovitosti A+, z varnostno zaporo za otroke, upravljanje z gumbom in LCD-zaslonom, temperaturna lestvica 50-275 °C, vgrajen čistilni sistem (hidroliza), izvlečna vodila: enojni izvlek
</t>
  </si>
  <si>
    <t>Kuhalna plošča, širine cca. 60 cm, indukcijska plošča, steklokeramika brez okvirja, 4 kuhališča z možnostjo združevanja (kombinirana cona), avtomatsko stikalo za izklop in odštevalnik, varnostna zapora za otroke, avtomatski izklop po času enaktivnosti, izklop prepoznavanja posode</t>
  </si>
  <si>
    <t>Kuhalna plošča - majhna, širine cca. 30 cm, indukcijska plošča, steklokeramika z okvirjem, 2 kuhališči, varnostna zapora za otroke, avtomatski izklop po času enaktivnosti, izklop prepoznavanja posode</t>
  </si>
  <si>
    <t>Mikrovalovna pečica, prostostoječa, dim. cca. 26 x 44x 35 cm, kapaciteta min. 20l, upravljanje z gumbi, 5 stopenj moči 90 W - 800 W, vgrajen čistilni sistem (hidroliza)</t>
  </si>
  <si>
    <t>Vgradna mikrovalovna pečica, dim. fronte cca. 60 x 38 cm, nerjaveče jeklo, kapaciteta min. 25l, upravljanje z gumbi in LCD-zaslonom, 5 stopenj moči 90 W - 900 W, vgrajen čistilni sistem (hidroliza)</t>
  </si>
  <si>
    <t>kot npr. Bosch Serie 4 Popolnoma vgradni pomivalni stroj 60 cm
https://www.bosch-home.si/sl/mkt-product/pomivanje/vgradni-pomivalni-stroji/popolnoma-vgradni-pomivalni-stroj-60cm/SMD6ECX21E</t>
  </si>
  <si>
    <t xml:space="preserve">Popolnoma vgradni pomivalni stroj, širine 60 cm, energijski razred A, razred emisij akustičnega hrupa B (max. 42 dB(A) re  1 pW), z eko programom, "AquaStop" tehnologija, po višini nastavljiva zgornja košara, ločen predal za pribor (tretja košara), kad iz nerjavnega jekla, projekcijski talni prikaz trajanja programa med obratovanjem, toplotni izmenjevalnik za sušenje posode, samodejno odpiranje predala po končanju programa
</t>
  </si>
  <si>
    <t xml:space="preserve">Vgradni pomivalni stroj - majhen, širine 45 cm, energijski razred min. B, razred emisij akustičnega hrupa B (max. 44 dB(A) re 1 pW), z eko programom, "AquaStop" tehnologija, po višini nastavljiva zgornja košara, ločen predal za pribor (tretja košara), kad iz nerjavnega jekla, toplotni izmenjevalnik za sušenje posode, samodejno odpiranje predala po končanju programa
</t>
  </si>
  <si>
    <t>Kuhinjska napa, popolnoma vgradna, širine cca. 52 cm, nerjaveče jeklo, število različnih hitrosti vsaj 3 in intenzivna nastavitev, pretok zraka pri najvišji normalni stopnji odzračevanja 570 m³/h</t>
  </si>
  <si>
    <t xml:space="preserve">Vgradni hladilnik, z zamrzovalnim predelom, okvirne dimenzije 102 cm x 54 cm x 55 cm, skupna prostornina min. 130 l, 4-zvezdični zamrzovalni predal, energijski razred E, police iz varnostnega stekla, s sistemom za dolgotrajno ohranjanje svežine, emisija hrupa max. 35 dB(a) re 1 pW, z alarmom odprtih vrat
</t>
  </si>
  <si>
    <t xml:space="preserve">Stoli za učitelje: delovni stol brez naslonjal za roke, višinsko nastavljiv, premer sedeža 47 cm, višina sedeža 40-50 cm, vrtljiv 360°, s 5 kolesi, mehka kolesa, hrbtno oblazinjenje in sedalo odstranljivo in zamenljivo, pralna prevleka, barva prevleke po izboru odg. arhitekta
</t>
  </si>
  <si>
    <t>Mehanizem za dvižni kuhinjski pult, električno nastavljiv okvir, nastavitev višina do 30 cm, za globino delovne plošče 58-62 cm, za dolžino pulta 255-300 cm, vključno s sistemskimi teleskopskimi pokrivnimi elementi za mehanizem, barvano v RAL barvo po izboru projektanta</t>
  </si>
  <si>
    <t>Vsa oprema mora ustrezati veljavnim standardom in predpisom. Oznake višin pohištva so navedene v skladu z EN 1729.</t>
  </si>
  <si>
    <t>kot npr. Charm, Karlsson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</si>
</sst>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D. &quot;0"/>
    <numFmt numFmtId="166" formatCode="#,##0.00&quot; €&quot;"/>
    <numFmt numFmtId="167" formatCode="dddd&quot;, &quot;mmmm\ dd&quot;, &quot;yyyy"/>
  </numFmts>
  <fonts count="29">
    <font>
      <sz val="11"/>
      <color theme="1"/>
      <name val="Aptos Narrow"/>
      <family val="2"/>
      <scheme val="minor"/>
    </font>
    <font>
      <b/>
      <sz val="11"/>
      <color theme="1"/>
      <name val="Aptos Narrow"/>
      <family val="2"/>
      <scheme val="minor"/>
    </font>
    <font>
      <sz val="8"/>
      <name val="Aptos Narrow"/>
      <family val="2"/>
      <scheme val="minor"/>
    </font>
    <font>
      <sz val="11"/>
      <color theme="2" tint="-0.249977111117893"/>
      <name val="Aptos Narrow"/>
      <family val="2"/>
      <scheme val="minor"/>
    </font>
    <font>
      <b/>
      <sz val="11"/>
      <color theme="2" tint="-0.249977111117893"/>
      <name val="Aptos Narrow"/>
      <family val="2"/>
      <scheme val="minor"/>
    </font>
    <font>
      <b/>
      <sz val="11"/>
      <color theme="4"/>
      <name val="Aptos Narrow"/>
      <family val="2"/>
      <scheme val="minor"/>
    </font>
    <font>
      <sz val="11"/>
      <name val="Calibri"/>
      <family val="2"/>
      <charset val="238"/>
    </font>
    <font>
      <sz val="11"/>
      <name val="Aptos Narrow"/>
      <family val="2"/>
      <scheme val="minor"/>
    </font>
    <font>
      <sz val="10"/>
      <name val="Arial"/>
      <family val="2"/>
      <charset val="238"/>
    </font>
    <font>
      <sz val="10"/>
      <name val="Arial CE"/>
    </font>
    <font>
      <sz val="12"/>
      <color theme="1"/>
      <name val="Aptos Narrow"/>
      <family val="2"/>
      <scheme val="minor"/>
    </font>
    <font>
      <b/>
      <sz val="14"/>
      <color theme="1"/>
      <name val="Aptos Narrow"/>
      <family val="2"/>
      <scheme val="minor"/>
    </font>
    <font>
      <b/>
      <sz val="12"/>
      <color theme="1"/>
      <name val="Aptos Narrow"/>
      <family val="2"/>
      <scheme val="minor"/>
    </font>
    <font>
      <b/>
      <sz val="22"/>
      <color theme="1"/>
      <name val="Aptos Narrow"/>
      <family val="2"/>
      <scheme val="minor"/>
    </font>
    <font>
      <b/>
      <sz val="12"/>
      <color theme="1"/>
      <name val="Calibri"/>
      <family val="2"/>
      <charset val="238"/>
    </font>
    <font>
      <sz val="11"/>
      <color rgb="FF44B3E1"/>
      <name val="Aptos Narrow"/>
      <family val="2"/>
      <scheme val="minor"/>
    </font>
    <font>
      <sz val="12"/>
      <color theme="4"/>
      <name val="Aptos Narrow"/>
      <family val="2"/>
      <scheme val="minor"/>
    </font>
    <font>
      <sz val="11"/>
      <color theme="4"/>
      <name val="Aptos Narrow"/>
      <family val="2"/>
      <scheme val="minor"/>
    </font>
    <font>
      <b/>
      <sz val="12"/>
      <color theme="4"/>
      <name val="Aptos Narrow"/>
      <family val="2"/>
      <scheme val="minor"/>
    </font>
    <font>
      <b/>
      <sz val="11"/>
      <name val="Aptos Black"/>
      <family val="2"/>
    </font>
    <font>
      <b/>
      <sz val="11"/>
      <name val="Aptos Narrow"/>
      <family val="2"/>
      <scheme val="minor"/>
    </font>
    <font>
      <b/>
      <sz val="12"/>
      <color theme="1"/>
      <name val="Roboto Condensed"/>
      <charset val="238"/>
    </font>
    <font>
      <sz val="10"/>
      <color theme="1"/>
      <name val="Roboto Condensed"/>
      <charset val="238"/>
    </font>
    <font>
      <sz val="10"/>
      <color theme="1"/>
      <name val="Aptos Narrow"/>
      <family val="2"/>
      <scheme val="minor"/>
    </font>
    <font>
      <b/>
      <sz val="10"/>
      <color theme="1"/>
      <name val="Aptos Narrow"/>
      <family val="2"/>
      <scheme val="minor"/>
    </font>
    <font>
      <sz val="10"/>
      <color rgb="FF000000"/>
      <name val="Aptos Narrow"/>
      <family val="2"/>
      <scheme val="minor"/>
    </font>
    <font>
      <b/>
      <sz val="11"/>
      <color rgb="FFFF0000"/>
      <name val="Aptos Narrow"/>
      <family val="2"/>
      <scheme val="minor"/>
    </font>
    <font>
      <sz val="10"/>
      <color theme="1"/>
      <name val="Aptos Narrow"/>
      <family val="2"/>
    </font>
    <font>
      <sz val="11"/>
      <color theme="1"/>
      <name val="Aptos Narrow"/>
      <family val="2"/>
    </font>
  </fonts>
  <fills count="3">
    <fill>
      <patternFill patternType="none"/>
    </fill>
    <fill>
      <patternFill patternType="gray125"/>
    </fill>
    <fill>
      <patternFill patternType="solid">
        <fgColor theme="2"/>
        <bgColor theme="2" tint="-9.9887081514938816E-2"/>
      </patternFill>
    </fill>
  </fills>
  <borders count="10">
    <border>
      <left/>
      <right/>
      <top/>
      <bottom/>
      <diagonal/>
    </border>
    <border>
      <left/>
      <right/>
      <top/>
      <bottom style="medium">
        <color theme="4" tint="0.39997558519241921"/>
      </bottom>
      <diagonal/>
    </border>
    <border>
      <left/>
      <right/>
      <top style="thin">
        <color theme="4" tint="0.39994506668294322"/>
      </top>
      <bottom style="thin">
        <color theme="4" tint="0.39994506668294322"/>
      </bottom>
      <diagonal/>
    </border>
    <border>
      <left/>
      <right/>
      <top style="thin">
        <color theme="4" tint="0.39994506668294322"/>
      </top>
      <bottom/>
      <diagonal/>
    </border>
    <border>
      <left/>
      <right/>
      <top/>
      <bottom style="thin">
        <color theme="4" tint="0.39994506668294322"/>
      </bottom>
      <diagonal/>
    </border>
    <border>
      <left/>
      <right/>
      <top/>
      <bottom style="thin">
        <color rgb="FF000000"/>
      </bottom>
      <diagonal/>
    </border>
    <border>
      <left/>
      <right/>
      <top style="medium">
        <color theme="4" tint="0.39997558519241921"/>
      </top>
      <bottom/>
      <diagonal/>
    </border>
    <border>
      <left/>
      <right/>
      <top style="thin">
        <color rgb="FF44B3E1"/>
      </top>
      <bottom/>
      <diagonal/>
    </border>
    <border>
      <left/>
      <right/>
      <top style="thin">
        <color rgb="FF44B3E1"/>
      </top>
      <bottom style="thin">
        <color rgb="FF44B3E1"/>
      </bottom>
      <diagonal/>
    </border>
    <border>
      <left/>
      <right/>
      <top/>
      <bottom style="thin">
        <color rgb="FF44B3E1"/>
      </bottom>
      <diagonal/>
    </border>
  </borders>
  <cellStyleXfs count="4">
    <xf numFmtId="0" fontId="0" fillId="0" borderId="0"/>
    <xf numFmtId="0" fontId="5" fillId="2" borderId="1" applyNumberFormat="0" applyAlignment="0" applyProtection="0"/>
    <xf numFmtId="0" fontId="8" fillId="0" borderId="0"/>
    <xf numFmtId="0" fontId="9" fillId="0" borderId="0"/>
  </cellStyleXfs>
  <cellXfs count="136">
    <xf numFmtId="0" fontId="0" fillId="0" borderId="0" xfId="0"/>
    <xf numFmtId="0" fontId="3" fillId="0" borderId="0" xfId="0" applyFont="1"/>
    <xf numFmtId="0" fontId="4" fillId="0" borderId="0" xfId="0" applyFont="1"/>
    <xf numFmtId="0" fontId="5" fillId="2" borderId="1" xfId="1" quotePrefix="1"/>
    <xf numFmtId="0" fontId="5" fillId="2" borderId="1" xfId="1"/>
    <xf numFmtId="0" fontId="1" fillId="0" borderId="0" xfId="0" applyFont="1" applyAlignment="1">
      <alignment horizontal="center"/>
    </xf>
    <xf numFmtId="0" fontId="6" fillId="0" borderId="0" xfId="0" applyFont="1"/>
    <xf numFmtId="0" fontId="1" fillId="0" borderId="0" xfId="0" applyFont="1" applyAlignment="1">
      <alignment horizontal="center" vertical="top"/>
    </xf>
    <xf numFmtId="0" fontId="1" fillId="0" borderId="0" xfId="0" applyFont="1" applyAlignment="1">
      <alignment vertical="top"/>
    </xf>
    <xf numFmtId="0" fontId="5" fillId="2" borderId="1" xfId="1" quotePrefix="1" applyAlignment="1">
      <alignment vertical="top"/>
    </xf>
    <xf numFmtId="0" fontId="5" fillId="2" borderId="1" xfId="1" applyAlignment="1">
      <alignment vertical="top"/>
    </xf>
    <xf numFmtId="0" fontId="0" fillId="0" borderId="0" xfId="0" applyAlignment="1">
      <alignment vertical="top"/>
    </xf>
    <xf numFmtId="0" fontId="0" fillId="0" borderId="0" xfId="0" applyAlignment="1">
      <alignment vertical="top" wrapText="1"/>
    </xf>
    <xf numFmtId="0" fontId="1" fillId="0" borderId="0" xfId="0" applyFont="1" applyAlignment="1">
      <alignment horizontal="center" vertical="top" wrapText="1"/>
    </xf>
    <xf numFmtId="0" fontId="1" fillId="0" borderId="0" xfId="0" applyFont="1" applyAlignment="1">
      <alignment vertical="top" wrapText="1"/>
    </xf>
    <xf numFmtId="0" fontId="5" fillId="2" borderId="1" xfId="1" applyAlignment="1">
      <alignment vertical="top" wrapText="1"/>
    </xf>
    <xf numFmtId="0" fontId="5" fillId="2" borderId="1" xfId="1" applyAlignment="1">
      <alignment horizontal="center" vertical="top"/>
    </xf>
    <xf numFmtId="164" fontId="5" fillId="2" borderId="1" xfId="1" applyNumberFormat="1" applyAlignment="1">
      <alignment horizontal="center" vertical="top"/>
    </xf>
    <xf numFmtId="0" fontId="0" fillId="0" borderId="0" xfId="0" applyAlignment="1">
      <alignment horizontal="center" vertical="top"/>
    </xf>
    <xf numFmtId="0" fontId="5" fillId="2" borderId="1" xfId="1" applyAlignment="1">
      <alignment horizontal="right" vertical="top"/>
    </xf>
    <xf numFmtId="4" fontId="5" fillId="2" borderId="1" xfId="1" applyNumberFormat="1" applyAlignment="1">
      <alignment horizontal="center" vertical="top"/>
    </xf>
    <xf numFmtId="164" fontId="5" fillId="2" borderId="1" xfId="1" applyNumberFormat="1" applyAlignment="1">
      <alignment horizontal="right" vertical="top"/>
    </xf>
    <xf numFmtId="0" fontId="0" fillId="0" borderId="0" xfId="0" applyAlignment="1">
      <alignment horizontal="left" vertical="top" wrapText="1"/>
    </xf>
    <xf numFmtId="0" fontId="1" fillId="0" borderId="0" xfId="0" applyFont="1" applyAlignment="1">
      <alignment horizontal="left" vertical="top" wrapText="1"/>
    </xf>
    <xf numFmtId="0" fontId="5" fillId="2" borderId="1" xfId="1" applyAlignment="1">
      <alignment horizontal="left" vertical="top" wrapText="1"/>
    </xf>
    <xf numFmtId="164" fontId="1" fillId="0" borderId="0" xfId="0" applyNumberFormat="1" applyFont="1" applyAlignment="1">
      <alignment horizontal="center" vertical="top"/>
    </xf>
    <xf numFmtId="0" fontId="4" fillId="0" borderId="0" xfId="0" applyFont="1" applyAlignment="1">
      <alignment vertical="top"/>
    </xf>
    <xf numFmtId="0" fontId="3" fillId="0" borderId="0" xfId="0" quotePrefix="1" applyFont="1" applyAlignment="1">
      <alignment vertical="top"/>
    </xf>
    <xf numFmtId="0" fontId="3" fillId="0" borderId="0" xfId="0" applyFont="1" applyAlignment="1">
      <alignment vertical="top"/>
    </xf>
    <xf numFmtId="0" fontId="0" fillId="0" borderId="0" xfId="0" applyAlignment="1">
      <alignment horizontal="right" vertical="top"/>
    </xf>
    <xf numFmtId="0" fontId="11" fillId="0" borderId="0" xfId="0" applyFont="1" applyAlignment="1">
      <alignment vertical="top" wrapText="1"/>
    </xf>
    <xf numFmtId="0" fontId="11" fillId="0" borderId="0" xfId="0" applyFont="1" applyAlignment="1">
      <alignment horizontal="left" vertical="top" wrapText="1"/>
    </xf>
    <xf numFmtId="0" fontId="13" fillId="0" borderId="0" xfId="0" applyFont="1" applyAlignment="1">
      <alignment vertical="top" wrapText="1"/>
    </xf>
    <xf numFmtId="0" fontId="12" fillId="0" borderId="0" xfId="0" applyFont="1" applyAlignment="1">
      <alignment vertical="top"/>
    </xf>
    <xf numFmtId="164" fontId="12" fillId="0" borderId="0" xfId="0" applyNumberFormat="1" applyFont="1" applyAlignment="1">
      <alignment horizontal="right" vertical="top"/>
    </xf>
    <xf numFmtId="0" fontId="0" fillId="0" borderId="2" xfId="0" applyBorder="1" applyAlignment="1">
      <alignment horizontal="center" vertical="top"/>
    </xf>
    <xf numFmtId="164" fontId="0" fillId="0" borderId="2" xfId="0" applyNumberFormat="1" applyBorder="1" applyAlignment="1">
      <alignment horizontal="center" vertical="top"/>
    </xf>
    <xf numFmtId="1" fontId="0" fillId="0" borderId="2" xfId="0" applyNumberFormat="1" applyBorder="1" applyAlignment="1">
      <alignment horizontal="center" vertical="top"/>
    </xf>
    <xf numFmtId="0" fontId="12" fillId="0" borderId="0" xfId="0" quotePrefix="1" applyFont="1" applyAlignment="1">
      <alignment horizontal="right" vertical="top"/>
    </xf>
    <xf numFmtId="0" fontId="7" fillId="0" borderId="2" xfId="0" applyFont="1" applyBorder="1" applyAlignment="1">
      <alignment vertical="top" wrapText="1"/>
    </xf>
    <xf numFmtId="0" fontId="5" fillId="2" borderId="1" xfId="1" applyAlignment="1">
      <alignment horizontal="right" vertical="top" wrapText="1"/>
    </xf>
    <xf numFmtId="0" fontId="16" fillId="0" borderId="0" xfId="0" applyFont="1" applyAlignment="1">
      <alignment vertical="top"/>
    </xf>
    <xf numFmtId="164" fontId="16" fillId="0" borderId="0" xfId="0" applyNumberFormat="1" applyFont="1" applyAlignment="1">
      <alignment horizontal="right" vertical="top"/>
    </xf>
    <xf numFmtId="0" fontId="17" fillId="0" borderId="0" xfId="0" applyFont="1" applyAlignment="1">
      <alignment horizontal="center" vertical="top"/>
    </xf>
    <xf numFmtId="0" fontId="18" fillId="0" borderId="0" xfId="0" applyFont="1" applyAlignment="1">
      <alignment vertical="top"/>
    </xf>
    <xf numFmtId="164" fontId="18" fillId="0" borderId="0" xfId="0" applyNumberFormat="1" applyFont="1" applyAlignment="1">
      <alignment horizontal="right" vertical="top"/>
    </xf>
    <xf numFmtId="0" fontId="5" fillId="0" borderId="0" xfId="0" applyFont="1" applyAlignment="1">
      <alignment horizontal="center" vertical="top"/>
    </xf>
    <xf numFmtId="14" fontId="11" fillId="0" borderId="0" xfId="0" applyNumberFormat="1" applyFont="1" applyAlignment="1">
      <alignment horizontal="left" vertical="top" wrapText="1"/>
    </xf>
    <xf numFmtId="164" fontId="7" fillId="0" borderId="2" xfId="0" applyNumberFormat="1" applyFont="1" applyBorder="1" applyAlignment="1">
      <alignment horizontal="center" vertical="top"/>
    </xf>
    <xf numFmtId="0" fontId="7" fillId="0" borderId="2" xfId="0" applyFont="1" applyBorder="1" applyAlignment="1">
      <alignment horizontal="left" vertical="top" wrapText="1"/>
    </xf>
    <xf numFmtId="1" fontId="7" fillId="0" borderId="2" xfId="0" applyNumberFormat="1" applyFont="1" applyBorder="1" applyAlignment="1">
      <alignment horizontal="center" vertical="top"/>
    </xf>
    <xf numFmtId="0" fontId="7" fillId="0" borderId="2" xfId="0" quotePrefix="1" applyFont="1" applyBorder="1" applyAlignment="1">
      <alignment vertical="top"/>
    </xf>
    <xf numFmtId="0" fontId="20" fillId="0" borderId="2" xfId="0" applyFont="1" applyBorder="1" applyAlignment="1">
      <alignment vertical="top"/>
    </xf>
    <xf numFmtId="0" fontId="7" fillId="0" borderId="4" xfId="0" quotePrefix="1" applyFont="1" applyBorder="1" applyAlignment="1">
      <alignment vertical="top"/>
    </xf>
    <xf numFmtId="0" fontId="19" fillId="0" borderId="4" xfId="0" applyFont="1" applyBorder="1" applyAlignment="1">
      <alignment vertical="center"/>
    </xf>
    <xf numFmtId="0" fontId="7" fillId="0" borderId="4" xfId="0" applyFont="1" applyBorder="1" applyAlignment="1">
      <alignment vertical="top" wrapText="1"/>
    </xf>
    <xf numFmtId="0" fontId="0" fillId="0" borderId="4" xfId="0" applyBorder="1" applyAlignment="1">
      <alignment horizontal="center" vertical="top"/>
    </xf>
    <xf numFmtId="164" fontId="0" fillId="0" borderId="4" xfId="0" applyNumberFormat="1" applyBorder="1" applyAlignment="1">
      <alignment horizontal="center" vertical="top"/>
    </xf>
    <xf numFmtId="164" fontId="7" fillId="0" borderId="4" xfId="0" applyNumberFormat="1" applyFont="1" applyBorder="1" applyAlignment="1">
      <alignment horizontal="center" vertical="top"/>
    </xf>
    <xf numFmtId="0" fontId="7" fillId="0" borderId="4" xfId="0" applyFont="1" applyBorder="1" applyAlignment="1">
      <alignment horizontal="left" vertical="top" wrapText="1"/>
    </xf>
    <xf numFmtId="0" fontId="7" fillId="0" borderId="0" xfId="0" quotePrefix="1" applyFont="1" applyAlignment="1">
      <alignment vertical="top"/>
    </xf>
    <xf numFmtId="0" fontId="19" fillId="0" borderId="0" xfId="0" applyFont="1" applyAlignment="1">
      <alignment vertical="center"/>
    </xf>
    <xf numFmtId="0" fontId="7" fillId="0" borderId="0" xfId="0" applyFont="1" applyAlignment="1">
      <alignment vertical="top" wrapText="1"/>
    </xf>
    <xf numFmtId="164" fontId="0" fillId="0" borderId="0" xfId="0" applyNumberFormat="1" applyAlignment="1">
      <alignment horizontal="center" vertical="top"/>
    </xf>
    <xf numFmtId="164" fontId="7" fillId="0" borderId="0" xfId="0" applyNumberFormat="1" applyFont="1" applyAlignment="1">
      <alignment horizontal="center" vertical="top"/>
    </xf>
    <xf numFmtId="0" fontId="7" fillId="0" borderId="0" xfId="0" applyFont="1" applyAlignment="1">
      <alignment horizontal="left" vertical="top" wrapText="1"/>
    </xf>
    <xf numFmtId="1" fontId="0" fillId="0" borderId="0" xfId="0" applyNumberFormat="1" applyAlignment="1">
      <alignment horizontal="center" vertical="top"/>
    </xf>
    <xf numFmtId="1" fontId="0" fillId="0" borderId="4" xfId="0" applyNumberFormat="1" applyBorder="1" applyAlignment="1">
      <alignment horizontal="center" vertical="top"/>
    </xf>
    <xf numFmtId="0" fontId="21" fillId="0" borderId="0" xfId="0" applyFont="1" applyAlignment="1">
      <alignment vertical="top" wrapText="1"/>
    </xf>
    <xf numFmtId="0" fontId="22" fillId="0" borderId="0" xfId="0" applyFont="1"/>
    <xf numFmtId="0" fontId="22" fillId="0" borderId="0" xfId="0" applyFont="1" applyAlignment="1">
      <alignment vertical="top" wrapText="1"/>
    </xf>
    <xf numFmtId="0" fontId="22" fillId="0" borderId="0" xfId="0" applyFont="1" applyAlignment="1">
      <alignment horizontal="left" vertical="top" wrapText="1"/>
    </xf>
    <xf numFmtId="0" fontId="23" fillId="0" borderId="0" xfId="0" applyFont="1"/>
    <xf numFmtId="0" fontId="24" fillId="0" borderId="0" xfId="0" applyFont="1" applyAlignment="1">
      <alignment horizontal="left" vertical="top" wrapText="1"/>
    </xf>
    <xf numFmtId="0" fontId="23" fillId="0" borderId="0" xfId="0" applyFont="1" applyAlignment="1">
      <alignment horizontal="left" vertical="top" wrapText="1"/>
    </xf>
    <xf numFmtId="0" fontId="21" fillId="0" borderId="0" xfId="0" applyFont="1" applyAlignment="1">
      <alignment horizontal="left" vertical="top"/>
    </xf>
    <xf numFmtId="165" fontId="23" fillId="0" borderId="0" xfId="0" applyNumberFormat="1" applyFont="1" applyAlignment="1">
      <alignment vertical="top"/>
    </xf>
    <xf numFmtId="0" fontId="23" fillId="0" borderId="0" xfId="0" applyFont="1" applyAlignment="1">
      <alignment vertical="top"/>
    </xf>
    <xf numFmtId="166" fontId="23" fillId="0" borderId="0" xfId="0" applyNumberFormat="1" applyFont="1" applyAlignment="1">
      <alignment vertical="top"/>
    </xf>
    <xf numFmtId="0" fontId="23" fillId="0" borderId="0" xfId="0" applyFont="1" applyAlignment="1">
      <alignment vertical="top" wrapText="1"/>
    </xf>
    <xf numFmtId="2" fontId="23" fillId="0" borderId="0" xfId="0" applyNumberFormat="1" applyFont="1" applyAlignment="1">
      <alignment vertical="top"/>
    </xf>
    <xf numFmtId="0" fontId="24" fillId="0" borderId="0" xfId="0" applyFont="1" applyAlignment="1">
      <alignment vertical="top" wrapText="1"/>
    </xf>
    <xf numFmtId="165" fontId="0" fillId="0" borderId="0" xfId="0" applyNumberFormat="1" applyAlignment="1">
      <alignment vertical="top"/>
    </xf>
    <xf numFmtId="2" fontId="0" fillId="0" borderId="0" xfId="0" applyNumberFormat="1" applyAlignment="1">
      <alignment vertical="top"/>
    </xf>
    <xf numFmtId="166" fontId="0" fillId="0" borderId="0" xfId="0" applyNumberFormat="1" applyAlignment="1">
      <alignment vertical="top"/>
    </xf>
    <xf numFmtId="167" fontId="0" fillId="0" borderId="0" xfId="0" applyNumberFormat="1" applyAlignment="1">
      <alignment horizontal="left" vertical="top" wrapText="1"/>
    </xf>
    <xf numFmtId="2" fontId="26" fillId="0" borderId="0" xfId="0" applyNumberFormat="1" applyFont="1" applyAlignment="1">
      <alignment vertical="top"/>
    </xf>
    <xf numFmtId="17" fontId="0" fillId="0" borderId="0" xfId="0" applyNumberFormat="1" applyAlignment="1">
      <alignment horizontal="left" vertical="top" wrapText="1"/>
    </xf>
    <xf numFmtId="165" fontId="1" fillId="0" borderId="0" xfId="0" applyNumberFormat="1" applyFont="1" applyAlignment="1">
      <alignment vertical="top"/>
    </xf>
    <xf numFmtId="0" fontId="0" fillId="0" borderId="5" xfId="0" applyBorder="1" applyAlignment="1">
      <alignment horizontal="right" vertical="top"/>
    </xf>
    <xf numFmtId="0" fontId="0" fillId="0" borderId="5" xfId="0" applyBorder="1" applyAlignment="1">
      <alignment vertical="top"/>
    </xf>
    <xf numFmtId="0" fontId="0" fillId="0" borderId="5" xfId="0" applyBorder="1" applyAlignment="1">
      <alignment vertical="top" wrapText="1"/>
    </xf>
    <xf numFmtId="2" fontId="0" fillId="0" borderId="5" xfId="0" applyNumberFormat="1" applyBorder="1" applyAlignment="1">
      <alignment vertical="top"/>
    </xf>
    <xf numFmtId="0" fontId="0" fillId="0" borderId="5" xfId="0" applyBorder="1" applyAlignment="1">
      <alignment horizontal="center" vertical="top"/>
    </xf>
    <xf numFmtId="166" fontId="0" fillId="0" borderId="5" xfId="0" applyNumberFormat="1" applyBorder="1" applyAlignment="1">
      <alignment vertical="top"/>
    </xf>
    <xf numFmtId="0" fontId="0" fillId="0" borderId="0" xfId="0" applyAlignment="1">
      <alignment wrapText="1"/>
    </xf>
    <xf numFmtId="2" fontId="0" fillId="0" borderId="0" xfId="0" applyNumberFormat="1"/>
    <xf numFmtId="0" fontId="0" fillId="0" borderId="0" xfId="0" applyAlignment="1">
      <alignment horizontal="center"/>
    </xf>
    <xf numFmtId="166" fontId="0" fillId="0" borderId="0" xfId="0" applyNumberFormat="1"/>
    <xf numFmtId="2" fontId="1" fillId="0" borderId="0" xfId="0" applyNumberFormat="1" applyFont="1" applyAlignment="1">
      <alignment vertical="top"/>
    </xf>
    <xf numFmtId="166" fontId="1" fillId="0" borderId="0" xfId="0" applyNumberFormat="1" applyFont="1" applyAlignment="1">
      <alignment vertical="top"/>
    </xf>
    <xf numFmtId="0" fontId="28" fillId="0" borderId="0" xfId="0" applyFont="1" applyAlignment="1">
      <alignment vertical="center"/>
    </xf>
    <xf numFmtId="49" fontId="23" fillId="0" borderId="0" xfId="0" applyNumberFormat="1" applyFont="1" applyAlignment="1">
      <alignment vertical="top" wrapText="1"/>
    </xf>
    <xf numFmtId="0" fontId="27" fillId="0" borderId="0" xfId="0" applyFont="1" applyAlignment="1">
      <alignment horizontal="right" vertical="top" indent="1"/>
    </xf>
    <xf numFmtId="0" fontId="3" fillId="0" borderId="0" xfId="0" quotePrefix="1" applyFont="1" applyAlignment="1">
      <alignment vertical="center"/>
    </xf>
    <xf numFmtId="0" fontId="7" fillId="0" borderId="3" xfId="0" quotePrefix="1" applyFont="1" applyBorder="1" applyAlignment="1">
      <alignment vertical="top"/>
    </xf>
    <xf numFmtId="0" fontId="0" fillId="0" borderId="3" xfId="0" applyBorder="1" applyAlignment="1">
      <alignment horizontal="center" vertical="top"/>
    </xf>
    <xf numFmtId="1" fontId="0" fillId="0" borderId="3" xfId="0" applyNumberFormat="1" applyBorder="1" applyAlignment="1">
      <alignment horizontal="center" vertical="top"/>
    </xf>
    <xf numFmtId="164" fontId="7" fillId="0" borderId="3" xfId="0" applyNumberFormat="1" applyFont="1" applyBorder="1" applyAlignment="1">
      <alignment horizontal="center" vertical="top"/>
    </xf>
    <xf numFmtId="0" fontId="7" fillId="0" borderId="3" xfId="0" applyFont="1" applyBorder="1" applyAlignment="1">
      <alignment horizontal="left" vertical="top" wrapText="1"/>
    </xf>
    <xf numFmtId="0" fontId="20" fillId="0" borderId="3" xfId="0" applyFont="1" applyBorder="1" applyAlignment="1">
      <alignment vertical="top" wrapText="1"/>
    </xf>
    <xf numFmtId="0" fontId="7" fillId="0" borderId="0" xfId="0" quotePrefix="1" applyFont="1" applyAlignment="1">
      <alignment vertical="center"/>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vertical="center" wrapText="1"/>
    </xf>
    <xf numFmtId="0" fontId="20" fillId="0" borderId="2" xfId="0" applyFont="1" applyBorder="1" applyAlignment="1">
      <alignment horizontal="left" vertical="top"/>
    </xf>
    <xf numFmtId="0" fontId="0" fillId="0" borderId="0" xfId="0" quotePrefix="1" applyAlignment="1">
      <alignment vertical="top"/>
    </xf>
    <xf numFmtId="0" fontId="15" fillId="0" borderId="0" xfId="0" applyFont="1" applyAlignment="1">
      <alignment vertical="top"/>
    </xf>
    <xf numFmtId="0" fontId="19" fillId="0" borderId="3" xfId="0" applyFont="1" applyBorder="1" applyAlignment="1">
      <alignment vertical="top"/>
    </xf>
    <xf numFmtId="0" fontId="19" fillId="0" borderId="2" xfId="0" applyFont="1" applyBorder="1" applyAlignment="1">
      <alignment vertical="top"/>
    </xf>
    <xf numFmtId="164" fontId="7" fillId="0" borderId="6" xfId="0" applyNumberFormat="1" applyFont="1" applyBorder="1" applyAlignment="1">
      <alignment horizontal="center" vertical="top"/>
    </xf>
    <xf numFmtId="0" fontId="7" fillId="0" borderId="8" xfId="0" applyFont="1" applyBorder="1" applyAlignment="1">
      <alignment vertical="top" wrapText="1"/>
    </xf>
    <xf numFmtId="0" fontId="20" fillId="0" borderId="3" xfId="0" applyFont="1" applyBorder="1" applyAlignment="1">
      <alignment horizontal="left" vertical="top"/>
    </xf>
    <xf numFmtId="0" fontId="7" fillId="0" borderId="3" xfId="0" applyFont="1" applyBorder="1" applyAlignment="1">
      <alignment vertical="top" wrapText="1"/>
    </xf>
    <xf numFmtId="0" fontId="11" fillId="0" borderId="0" xfId="0" applyFont="1" applyAlignment="1">
      <alignment vertical="top" wrapText="1"/>
    </xf>
    <xf numFmtId="0" fontId="25" fillId="0" borderId="0" xfId="0" applyFont="1"/>
    <xf numFmtId="0" fontId="0" fillId="0" borderId="0" xfId="0" applyAlignment="1">
      <alignment horizontal="center" vertical="top"/>
    </xf>
    <xf numFmtId="164" fontId="12" fillId="0" borderId="0" xfId="0" applyNumberFormat="1" applyFont="1" applyAlignment="1">
      <alignment horizontal="left" vertical="top" wrapText="1"/>
    </xf>
    <xf numFmtId="164" fontId="10" fillId="0" borderId="0" xfId="0" applyNumberFormat="1" applyFont="1" applyAlignment="1">
      <alignment horizontal="left" vertical="top" wrapText="1"/>
    </xf>
    <xf numFmtId="0" fontId="7" fillId="0" borderId="9" xfId="0" applyFont="1" applyBorder="1" applyAlignment="1">
      <alignment vertical="top" wrapText="1"/>
    </xf>
    <xf numFmtId="0" fontId="7" fillId="0" borderId="8" xfId="0" applyFont="1" applyBorder="1" applyAlignment="1">
      <alignment vertical="top" wrapText="1"/>
    </xf>
    <xf numFmtId="0" fontId="7" fillId="0" borderId="0" xfId="0" applyFont="1" applyAlignment="1">
      <alignment vertical="top" wrapText="1"/>
    </xf>
    <xf numFmtId="0" fontId="7" fillId="0" borderId="7" xfId="0" applyFont="1" applyBorder="1" applyAlignment="1">
      <alignment vertical="top" wrapText="1"/>
    </xf>
  </cellXfs>
  <cellStyles count="4">
    <cellStyle name="Heading 3" xfId="1" builtinId="18" customBuiltin="1"/>
    <cellStyle name="Navadno 3 2 3" xfId="2" xr:uid="{0D3A69DE-B5C0-4D04-98E3-463787AD0E98}"/>
    <cellStyle name="Normal" xfId="0" builtinId="0"/>
    <cellStyle name="Normal 4" xfId="3" xr:uid="{55BDA270-3685-4CC4-8ACF-E5F49EDFAE42}"/>
  </cellStyles>
  <dxfs count="0"/>
  <tableStyles count="0" defaultTableStyle="TableStyleMedium2" defaultPivotStyle="PivotStyleLight16"/>
  <colors>
    <mruColors>
      <color rgb="FF44B3E1"/>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10</xdr:col>
      <xdr:colOff>190499</xdr:colOff>
      <xdr:row>29</xdr:row>
      <xdr:rowOff>28575</xdr:rowOff>
    </xdr:from>
    <xdr:to>
      <xdr:col>10</xdr:col>
      <xdr:colOff>1552574</xdr:colOff>
      <xdr:row>29</xdr:row>
      <xdr:rowOff>1348937</xdr:rowOff>
    </xdr:to>
    <xdr:pic>
      <xdr:nvPicPr>
        <xdr:cNvPr id="2" name="Slika 1">
          <a:extLst>
            <a:ext uri="{FF2B5EF4-FFF2-40B4-BE49-F238E27FC236}">
              <a16:creationId xmlns:a16="http://schemas.microsoft.com/office/drawing/2014/main" id="{8D9D277C-DDD9-4622-B876-8D304946D7E6}"/>
            </a:ext>
          </a:extLst>
        </xdr:cNvPr>
        <xdr:cNvPicPr>
          <a:picLocks noChangeAspect="1"/>
        </xdr:cNvPicPr>
      </xdr:nvPicPr>
      <xdr:blipFill>
        <a:blip xmlns:r="http://schemas.openxmlformats.org/officeDocument/2006/relationships" r:embed="rId1"/>
        <a:stretch>
          <a:fillRect/>
        </a:stretch>
      </xdr:blipFill>
      <xdr:spPr>
        <a:xfrm>
          <a:off x="12525374" y="5857875"/>
          <a:ext cx="1362075" cy="1320362"/>
        </a:xfrm>
        <a:prstGeom prst="rect">
          <a:avLst/>
        </a:prstGeom>
      </xdr:spPr>
    </xdr:pic>
    <xdr:clientData/>
  </xdr:twoCellAnchor>
  <xdr:twoCellAnchor editAs="absolute">
    <xdr:from>
      <xdr:col>9</xdr:col>
      <xdr:colOff>1000125</xdr:colOff>
      <xdr:row>30</xdr:row>
      <xdr:rowOff>28574</xdr:rowOff>
    </xdr:from>
    <xdr:to>
      <xdr:col>10</xdr:col>
      <xdr:colOff>1819275</xdr:colOff>
      <xdr:row>30</xdr:row>
      <xdr:rowOff>1514474</xdr:rowOff>
    </xdr:to>
    <xdr:pic>
      <xdr:nvPicPr>
        <xdr:cNvPr id="3" name="Slika 2">
          <a:extLst>
            <a:ext uri="{FF2B5EF4-FFF2-40B4-BE49-F238E27FC236}">
              <a16:creationId xmlns:a16="http://schemas.microsoft.com/office/drawing/2014/main" id="{4A74107D-0BD4-45AF-985A-8FAF28D402D5}"/>
            </a:ext>
          </a:extLst>
        </xdr:cNvPr>
        <xdr:cNvPicPr>
          <a:picLocks noChangeAspect="1"/>
        </xdr:cNvPicPr>
      </xdr:nvPicPr>
      <xdr:blipFill>
        <a:blip xmlns:r="http://schemas.openxmlformats.org/officeDocument/2006/relationships" r:embed="rId2"/>
        <a:stretch>
          <a:fillRect/>
        </a:stretch>
      </xdr:blipFill>
      <xdr:spPr>
        <a:xfrm>
          <a:off x="12172950" y="7229474"/>
          <a:ext cx="1981200" cy="1485900"/>
        </a:xfrm>
        <a:prstGeom prst="rect">
          <a:avLst/>
        </a:prstGeom>
      </xdr:spPr>
    </xdr:pic>
    <xdr:clientData/>
  </xdr:twoCellAnchor>
  <xdr:twoCellAnchor editAs="absolute">
    <xdr:from>
      <xdr:col>9</xdr:col>
      <xdr:colOff>1151890</xdr:colOff>
      <xdr:row>31</xdr:row>
      <xdr:rowOff>76198</xdr:rowOff>
    </xdr:from>
    <xdr:to>
      <xdr:col>10</xdr:col>
      <xdr:colOff>1828800</xdr:colOff>
      <xdr:row>31</xdr:row>
      <xdr:rowOff>1800223</xdr:rowOff>
    </xdr:to>
    <xdr:pic>
      <xdr:nvPicPr>
        <xdr:cNvPr id="4" name="Slika 3">
          <a:extLst>
            <a:ext uri="{FF2B5EF4-FFF2-40B4-BE49-F238E27FC236}">
              <a16:creationId xmlns:a16="http://schemas.microsoft.com/office/drawing/2014/main" id="{7DB8110B-E337-4A2C-AD24-E7FC871F53E8}"/>
            </a:ext>
          </a:extLst>
        </xdr:cNvPr>
        <xdr:cNvPicPr>
          <a:picLocks noChangeAspect="1"/>
        </xdr:cNvPicPr>
      </xdr:nvPicPr>
      <xdr:blipFill>
        <a:blip xmlns:r="http://schemas.openxmlformats.org/officeDocument/2006/relationships" r:embed="rId3"/>
        <a:stretch>
          <a:fillRect/>
        </a:stretch>
      </xdr:blipFill>
      <xdr:spPr>
        <a:xfrm>
          <a:off x="12324715" y="8839198"/>
          <a:ext cx="1838960" cy="1724025"/>
        </a:xfrm>
        <a:prstGeom prst="rect">
          <a:avLst/>
        </a:prstGeom>
      </xdr:spPr>
    </xdr:pic>
    <xdr:clientData/>
  </xdr:twoCellAnchor>
  <xdr:twoCellAnchor editAs="absolute">
    <xdr:from>
      <xdr:col>10</xdr:col>
      <xdr:colOff>9523</xdr:colOff>
      <xdr:row>32</xdr:row>
      <xdr:rowOff>28416</xdr:rowOff>
    </xdr:from>
    <xdr:to>
      <xdr:col>10</xdr:col>
      <xdr:colOff>1819275</xdr:colOff>
      <xdr:row>32</xdr:row>
      <xdr:rowOff>2419349</xdr:rowOff>
    </xdr:to>
    <xdr:pic>
      <xdr:nvPicPr>
        <xdr:cNvPr id="5" name="Slika 4">
          <a:extLst>
            <a:ext uri="{FF2B5EF4-FFF2-40B4-BE49-F238E27FC236}">
              <a16:creationId xmlns:a16="http://schemas.microsoft.com/office/drawing/2014/main" id="{FA1ABCEB-1ABF-4EC3-AFE5-F320572D9DF1}"/>
            </a:ext>
          </a:extLst>
        </xdr:cNvPr>
        <xdr:cNvPicPr>
          <a:picLocks noChangeAspect="1"/>
        </xdr:cNvPicPr>
      </xdr:nvPicPr>
      <xdr:blipFill>
        <a:blip xmlns:r="http://schemas.openxmlformats.org/officeDocument/2006/relationships" r:embed="rId4"/>
        <a:stretch>
          <a:fillRect/>
        </a:stretch>
      </xdr:blipFill>
      <xdr:spPr>
        <a:xfrm>
          <a:off x="12344398" y="10686891"/>
          <a:ext cx="1809752" cy="239093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70F0-6676-43C2-830D-EEE429A54F5F}">
  <dimension ref="A1:G29"/>
  <sheetViews>
    <sheetView view="pageBreakPreview" zoomScale="60" zoomScaleNormal="100" workbookViewId="0">
      <selection activeCell="L41" sqref="L41"/>
    </sheetView>
  </sheetViews>
  <sheetFormatPr defaultRowHeight="15"/>
  <cols>
    <col min="3" max="3" width="78.42578125" customWidth="1"/>
    <col min="7" max="7" width="10.5703125" bestFit="1" customWidth="1"/>
  </cols>
  <sheetData>
    <row r="1" spans="1:7" ht="30" customHeight="1">
      <c r="A1" s="76"/>
      <c r="B1" s="77"/>
      <c r="C1" s="127" t="s">
        <v>105</v>
      </c>
      <c r="D1" s="128"/>
      <c r="E1" s="128"/>
      <c r="F1" s="78"/>
      <c r="G1" s="78"/>
    </row>
    <row r="2" spans="1:7" ht="18.75">
      <c r="A2" s="76"/>
      <c r="B2" s="77"/>
      <c r="C2" s="30" t="s">
        <v>104</v>
      </c>
      <c r="D2" s="77"/>
      <c r="E2" s="77"/>
      <c r="F2" s="78"/>
      <c r="G2" s="78"/>
    </row>
    <row r="3" spans="1:7" ht="21" customHeight="1">
      <c r="A3" s="76"/>
      <c r="B3" s="77"/>
      <c r="C3" s="79"/>
      <c r="D3" s="80"/>
      <c r="E3" s="77"/>
      <c r="F3" s="78"/>
      <c r="G3" s="78"/>
    </row>
    <row r="4" spans="1:7" ht="16.5" customHeight="1">
      <c r="A4" s="76"/>
      <c r="B4" s="77"/>
      <c r="C4" s="81"/>
      <c r="D4" s="80"/>
      <c r="E4" s="77"/>
      <c r="F4" s="78"/>
      <c r="G4" s="78"/>
    </row>
    <row r="5" spans="1:7" ht="35.25" customHeight="1">
      <c r="A5" s="76"/>
      <c r="B5" s="77"/>
      <c r="C5" s="30" t="s">
        <v>90</v>
      </c>
      <c r="D5" s="80"/>
      <c r="E5" s="77"/>
      <c r="F5" s="78"/>
      <c r="G5" s="78"/>
    </row>
    <row r="6" spans="1:7" ht="18.75" customHeight="1">
      <c r="A6" s="82"/>
      <c r="B6" s="11"/>
      <c r="C6" s="12" t="s">
        <v>91</v>
      </c>
      <c r="D6" s="83"/>
      <c r="E6" s="18"/>
      <c r="F6" s="84"/>
      <c r="G6" s="84"/>
    </row>
    <row r="7" spans="1:7" ht="35.25" customHeight="1">
      <c r="A7" s="82"/>
      <c r="B7" s="11"/>
      <c r="C7" s="85" t="s">
        <v>106</v>
      </c>
      <c r="D7" s="86"/>
      <c r="E7" s="18"/>
      <c r="F7" s="84"/>
      <c r="G7" s="84"/>
    </row>
    <row r="8" spans="1:7" ht="25.5" customHeight="1">
      <c r="A8" s="82"/>
      <c r="B8" s="11"/>
      <c r="C8" s="87"/>
      <c r="D8" s="83"/>
      <c r="E8" s="18"/>
      <c r="F8" s="84"/>
      <c r="G8" s="84"/>
    </row>
    <row r="9" spans="1:7" ht="20.25" customHeight="1">
      <c r="A9" s="82"/>
      <c r="B9" s="11"/>
      <c r="C9" s="12" t="s">
        <v>92</v>
      </c>
      <c r="D9" s="83"/>
      <c r="E9" s="18"/>
      <c r="F9" s="84"/>
      <c r="G9" s="84"/>
    </row>
    <row r="10" spans="1:7" ht="21.75" customHeight="1">
      <c r="A10" s="82"/>
      <c r="B10" s="11"/>
      <c r="C10" s="12" t="s">
        <v>107</v>
      </c>
      <c r="D10" s="83"/>
      <c r="E10" s="18"/>
      <c r="F10" s="84"/>
      <c r="G10" s="84"/>
    </row>
    <row r="11" spans="1:7" ht="18" customHeight="1">
      <c r="A11" s="82"/>
      <c r="B11" s="11"/>
      <c r="C11" s="101" t="s">
        <v>108</v>
      </c>
      <c r="D11" s="83"/>
      <c r="E11" s="18"/>
      <c r="F11" s="84"/>
      <c r="G11" s="84"/>
    </row>
    <row r="12" spans="1:7" ht="21" customHeight="1">
      <c r="A12" s="82"/>
      <c r="B12" s="11"/>
      <c r="C12" s="101" t="s">
        <v>109</v>
      </c>
      <c r="D12" s="83"/>
      <c r="E12" s="18"/>
      <c r="F12" s="84"/>
      <c r="G12" s="84"/>
    </row>
    <row r="13" spans="1:7" ht="27.75" customHeight="1">
      <c r="A13" s="82"/>
      <c r="B13" s="11"/>
      <c r="D13" s="83"/>
      <c r="E13" s="18"/>
      <c r="F13" s="84"/>
      <c r="G13" s="84"/>
    </row>
    <row r="14" spans="1:7" ht="18" customHeight="1">
      <c r="A14" s="82"/>
      <c r="B14" s="11"/>
      <c r="C14" s="14" t="s">
        <v>93</v>
      </c>
      <c r="D14" s="83"/>
      <c r="E14" s="18"/>
      <c r="F14" s="84"/>
      <c r="G14" s="84"/>
    </row>
    <row r="15" spans="1:7" ht="20.25" customHeight="1">
      <c r="A15" s="82"/>
      <c r="B15" s="11"/>
      <c r="C15" s="12" t="s">
        <v>94</v>
      </c>
      <c r="D15" s="83"/>
      <c r="E15" s="18"/>
      <c r="F15" s="84"/>
      <c r="G15" s="84"/>
    </row>
    <row r="16" spans="1:7" ht="18.75" customHeight="1">
      <c r="A16" s="82"/>
      <c r="B16" s="11"/>
      <c r="C16" s="12" t="s">
        <v>95</v>
      </c>
      <c r="D16" s="83"/>
      <c r="E16" s="18"/>
      <c r="F16" s="84"/>
      <c r="G16" s="84"/>
    </row>
    <row r="17" spans="1:7" ht="22.5" customHeight="1">
      <c r="A17" s="82"/>
      <c r="B17" s="11"/>
      <c r="C17" s="12" t="s">
        <v>96</v>
      </c>
      <c r="D17" s="83"/>
      <c r="E17" s="18"/>
      <c r="F17" s="84"/>
      <c r="G17" s="84"/>
    </row>
    <row r="18" spans="1:7">
      <c r="A18" s="82"/>
      <c r="B18" s="11"/>
      <c r="C18" s="12" t="s">
        <v>97</v>
      </c>
      <c r="D18" s="83"/>
      <c r="E18" s="18"/>
      <c r="F18" s="84"/>
      <c r="G18" s="84"/>
    </row>
    <row r="19" spans="1:7">
      <c r="A19" s="82"/>
      <c r="B19" s="11"/>
      <c r="C19" s="12" t="s">
        <v>110</v>
      </c>
      <c r="D19" s="83"/>
      <c r="E19" s="18"/>
      <c r="F19" s="84"/>
      <c r="G19" s="84"/>
    </row>
    <row r="20" spans="1:7">
      <c r="A20" s="82"/>
      <c r="B20" s="11"/>
      <c r="C20" s="12"/>
      <c r="D20" s="83"/>
      <c r="E20" s="18"/>
      <c r="F20" s="84"/>
      <c r="G20" s="84"/>
    </row>
    <row r="21" spans="1:7">
      <c r="A21" s="88"/>
      <c r="B21" s="8"/>
      <c r="C21" s="14" t="s">
        <v>98</v>
      </c>
      <c r="D21" s="83"/>
      <c r="E21" s="18"/>
      <c r="F21" s="84"/>
      <c r="G21" s="84"/>
    </row>
    <row r="22" spans="1:7">
      <c r="A22" s="88"/>
      <c r="B22" s="8"/>
      <c r="C22" s="14"/>
      <c r="D22" s="83"/>
      <c r="E22" s="18"/>
      <c r="F22" s="84"/>
      <c r="G22" s="84"/>
    </row>
    <row r="23" spans="1:7">
      <c r="A23" s="89" t="s">
        <v>99</v>
      </c>
      <c r="B23" s="90"/>
      <c r="C23" s="91" t="s">
        <v>47</v>
      </c>
      <c r="D23" s="92"/>
      <c r="E23" s="93"/>
      <c r="F23" s="94"/>
      <c r="G23" s="94"/>
    </row>
    <row r="24" spans="1:7">
      <c r="A24">
        <v>1</v>
      </c>
      <c r="C24" s="95" t="s">
        <v>100</v>
      </c>
      <c r="D24" s="96"/>
      <c r="E24" s="97"/>
      <c r="F24" s="98"/>
      <c r="G24" s="98">
        <f>POPIS!E14</f>
        <v>0</v>
      </c>
    </row>
    <row r="25" spans="1:7">
      <c r="C25" s="95"/>
      <c r="D25" s="96"/>
      <c r="E25" s="97"/>
      <c r="F25" s="98"/>
      <c r="G25" s="98"/>
    </row>
    <row r="26" spans="1:7">
      <c r="A26" s="82"/>
      <c r="B26" s="11"/>
      <c r="C26" s="12"/>
      <c r="D26" s="83"/>
      <c r="E26" s="18"/>
      <c r="F26" s="84"/>
      <c r="G26" s="84"/>
    </row>
    <row r="27" spans="1:7">
      <c r="A27" s="82"/>
      <c r="B27" s="11"/>
      <c r="C27" s="12" t="s">
        <v>101</v>
      </c>
      <c r="D27" s="83"/>
      <c r="E27" s="18"/>
      <c r="F27" s="84"/>
      <c r="G27" s="84">
        <f>SUM(G24:G24)</f>
        <v>0</v>
      </c>
    </row>
    <row r="28" spans="1:7">
      <c r="A28" s="82"/>
      <c r="B28" s="11"/>
      <c r="C28" s="12" t="s">
        <v>102</v>
      </c>
      <c r="D28" s="83"/>
      <c r="E28" s="18"/>
      <c r="F28" s="84"/>
      <c r="G28" s="84">
        <f>G27*0.22</f>
        <v>0</v>
      </c>
    </row>
    <row r="29" spans="1:7">
      <c r="A29" s="82"/>
      <c r="B29" s="11"/>
      <c r="C29" s="14" t="s">
        <v>103</v>
      </c>
      <c r="D29" s="99"/>
      <c r="E29" s="7"/>
      <c r="F29" s="100"/>
      <c r="G29" s="100">
        <f>SUM(G27:G28)</f>
        <v>0</v>
      </c>
    </row>
  </sheetData>
  <mergeCells count="1">
    <mergeCell ref="C1:E1"/>
  </mergeCells>
  <pageMargins left="0.7" right="0.7" top="0.75" bottom="0.75" header="0.3" footer="0.3"/>
  <pageSetup paperSize="9"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B1E1-3263-4704-9F7C-1595207C905F}">
  <dimension ref="B1:C21"/>
  <sheetViews>
    <sheetView view="pageBreakPreview" zoomScale="130" zoomScaleNormal="130" zoomScaleSheetLayoutView="130" workbookViewId="0">
      <selection activeCell="C4" sqref="C4"/>
    </sheetView>
  </sheetViews>
  <sheetFormatPr defaultRowHeight="15"/>
  <cols>
    <col min="3" max="3" width="78.42578125" customWidth="1"/>
  </cols>
  <sheetData>
    <row r="1" spans="2:3" ht="30" customHeight="1">
      <c r="B1" s="75">
        <v>0</v>
      </c>
      <c r="C1" s="68" t="s">
        <v>88</v>
      </c>
    </row>
    <row r="2" spans="2:3">
      <c r="B2" s="69"/>
      <c r="C2" s="70"/>
    </row>
    <row r="3" spans="2:3" ht="61.5" customHeight="1">
      <c r="B3" s="103" t="s">
        <v>124</v>
      </c>
      <c r="C3" s="74" t="s">
        <v>111</v>
      </c>
    </row>
    <row r="4" spans="2:3" ht="65.25" customHeight="1">
      <c r="B4" s="103" t="s">
        <v>124</v>
      </c>
      <c r="C4" s="74" t="s">
        <v>112</v>
      </c>
    </row>
    <row r="5" spans="2:3" ht="35.25" customHeight="1">
      <c r="B5" s="103" t="s">
        <v>124</v>
      </c>
      <c r="C5" s="74" t="s">
        <v>113</v>
      </c>
    </row>
    <row r="6" spans="2:3" ht="39.75" customHeight="1">
      <c r="B6" s="103" t="s">
        <v>124</v>
      </c>
      <c r="C6" s="74" t="s">
        <v>114</v>
      </c>
    </row>
    <row r="7" spans="2:3" ht="35.25" customHeight="1">
      <c r="B7" s="103" t="s">
        <v>124</v>
      </c>
      <c r="C7" s="74" t="s">
        <v>115</v>
      </c>
    </row>
    <row r="8" spans="2:3" ht="25.5" customHeight="1">
      <c r="B8" s="103" t="s">
        <v>124</v>
      </c>
      <c r="C8" s="74" t="s">
        <v>182</v>
      </c>
    </row>
    <row r="9" spans="2:3" ht="20.25" customHeight="1">
      <c r="B9" s="69"/>
      <c r="C9" s="71"/>
    </row>
    <row r="10" spans="2:3" ht="21.75" customHeight="1">
      <c r="B10" s="72"/>
      <c r="C10" s="73" t="s">
        <v>89</v>
      </c>
    </row>
    <row r="11" spans="2:3" ht="56.25" customHeight="1">
      <c r="B11" s="103" t="s">
        <v>124</v>
      </c>
      <c r="C11" s="73" t="s">
        <v>128</v>
      </c>
    </row>
    <row r="12" spans="2:3" ht="24.75" customHeight="1">
      <c r="B12" s="103" t="s">
        <v>124</v>
      </c>
      <c r="C12" s="102" t="s">
        <v>116</v>
      </c>
    </row>
    <row r="13" spans="2:3" ht="34.5" customHeight="1">
      <c r="B13" s="103" t="s">
        <v>124</v>
      </c>
      <c r="C13" s="102" t="s">
        <v>117</v>
      </c>
    </row>
    <row r="14" spans="2:3" ht="27.75" customHeight="1">
      <c r="B14" s="103" t="s">
        <v>124</v>
      </c>
      <c r="C14" s="102" t="s">
        <v>118</v>
      </c>
    </row>
    <row r="15" spans="2:3" ht="32.25" customHeight="1">
      <c r="B15" s="103" t="s">
        <v>124</v>
      </c>
      <c r="C15" s="102" t="s">
        <v>119</v>
      </c>
    </row>
    <row r="16" spans="2:3" ht="27.75" customHeight="1">
      <c r="B16" s="103" t="s">
        <v>124</v>
      </c>
      <c r="C16" s="102" t="s">
        <v>120</v>
      </c>
    </row>
    <row r="17" spans="2:3" ht="47.25" customHeight="1">
      <c r="B17" s="103" t="s">
        <v>124</v>
      </c>
      <c r="C17" s="102" t="s">
        <v>121</v>
      </c>
    </row>
    <row r="18" spans="2:3" ht="36" customHeight="1">
      <c r="B18" s="103" t="s">
        <v>124</v>
      </c>
      <c r="C18" s="102" t="s">
        <v>122</v>
      </c>
    </row>
    <row r="19" spans="2:3" ht="26.25" customHeight="1">
      <c r="B19" s="103" t="s">
        <v>124</v>
      </c>
      <c r="C19" s="102" t="s">
        <v>125</v>
      </c>
    </row>
    <row r="20" spans="2:3" ht="18.75" customHeight="1">
      <c r="B20" s="103" t="s">
        <v>124</v>
      </c>
      <c r="C20" s="102" t="s">
        <v>123</v>
      </c>
    </row>
    <row r="21" spans="2:3" ht="52.5" customHeight="1">
      <c r="B21" s="103" t="s">
        <v>124</v>
      </c>
      <c r="C21" s="102" t="s">
        <v>126</v>
      </c>
    </row>
  </sheetData>
  <pageMargins left="0.7" right="0.7"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12515-A190-4F91-AAB5-55B72B536312}">
  <sheetPr>
    <outlinePr summaryBelow="0"/>
    <pageSetUpPr fitToPage="1"/>
  </sheetPr>
  <dimension ref="A1:U285"/>
  <sheetViews>
    <sheetView showGridLines="0" tabSelected="1" view="pageBreakPreview" topLeftCell="A17" zoomScaleNormal="70" zoomScaleSheetLayoutView="100" zoomScalePageLayoutView="115" workbookViewId="0">
      <selection activeCell="N30" sqref="N30"/>
    </sheetView>
  </sheetViews>
  <sheetFormatPr defaultColWidth="9.140625" defaultRowHeight="15" zeroHeight="1" outlineLevelRow="1"/>
  <cols>
    <col min="1" max="1" width="7.5703125" style="1" customWidth="1"/>
    <col min="2" max="2" width="9.85546875" style="28" customWidth="1"/>
    <col min="3" max="3" width="10.42578125" style="11" customWidth="1"/>
    <col min="4" max="4" width="12.140625" style="11" customWidth="1"/>
    <col min="5" max="5" width="65.28515625" style="12" customWidth="1"/>
    <col min="6" max="7" width="15.5703125" style="18" customWidth="1"/>
    <col min="8" max="8" width="15.5703125" style="29" customWidth="1"/>
    <col min="9" max="9" width="15.5703125" style="18" customWidth="1"/>
    <col min="10" max="10" width="17.42578125" style="22" customWidth="1"/>
    <col min="11" max="11" width="27.5703125" style="22" customWidth="1"/>
    <col min="12" max="12" width="14" customWidth="1"/>
    <col min="13" max="13" width="10.5703125" customWidth="1"/>
    <col min="14" max="14" width="9.5703125" customWidth="1"/>
  </cols>
  <sheetData>
    <row r="1" spans="1:11" ht="28.5">
      <c r="E1" s="32" t="s">
        <v>54</v>
      </c>
    </row>
    <row r="2" spans="1:11"/>
    <row r="3" spans="1:11" ht="60.75" customHeight="1">
      <c r="C3" s="11" t="s">
        <v>29</v>
      </c>
      <c r="E3" s="12" t="s">
        <v>56</v>
      </c>
      <c r="G3" s="129"/>
      <c r="H3" s="129"/>
      <c r="I3" s="129"/>
      <c r="J3" s="129"/>
      <c r="K3" s="18"/>
    </row>
    <row r="4" spans="1:11" ht="57" customHeight="1">
      <c r="C4" s="11" t="s">
        <v>32</v>
      </c>
      <c r="E4" s="12" t="s">
        <v>33</v>
      </c>
      <c r="G4" s="129"/>
      <c r="H4" s="129"/>
      <c r="I4" s="129"/>
      <c r="J4" s="129"/>
      <c r="K4" s="18"/>
    </row>
    <row r="5" spans="1:11" ht="18.75">
      <c r="C5" s="11" t="s">
        <v>34</v>
      </c>
      <c r="E5" s="31">
        <v>177</v>
      </c>
      <c r="G5" s="129"/>
      <c r="H5" s="129"/>
      <c r="I5" s="129"/>
      <c r="J5" s="129"/>
      <c r="K5" s="18"/>
    </row>
    <row r="6" spans="1:11" ht="18.75">
      <c r="C6" s="11" t="s">
        <v>35</v>
      </c>
      <c r="E6" s="47">
        <f ca="1">TODAY()</f>
        <v>46230</v>
      </c>
      <c r="G6" s="129"/>
      <c r="H6" s="129"/>
      <c r="I6" s="129"/>
      <c r="J6" s="129"/>
      <c r="K6" s="18"/>
    </row>
    <row r="7" spans="1:11" ht="18.75">
      <c r="C7" s="11" t="s">
        <v>30</v>
      </c>
      <c r="E7" s="30" t="s">
        <v>55</v>
      </c>
      <c r="G7" s="129"/>
      <c r="H7" s="129"/>
      <c r="I7" s="129"/>
      <c r="J7" s="129"/>
      <c r="K7" s="18"/>
    </row>
    <row r="8" spans="1:11" ht="18.75">
      <c r="C8" s="11" t="s">
        <v>31</v>
      </c>
      <c r="E8" s="30" t="s">
        <v>46</v>
      </c>
      <c r="G8" s="129"/>
      <c r="H8" s="129"/>
      <c r="I8" s="129"/>
      <c r="J8" s="129"/>
      <c r="K8" s="18"/>
    </row>
    <row r="9" spans="1:11" ht="18.75">
      <c r="E9" s="30"/>
    </row>
    <row r="10" spans="1:11" ht="18.75">
      <c r="E10" s="30"/>
    </row>
    <row r="11" spans="1:11"/>
    <row r="12" spans="1:11" ht="15.75" thickBot="1">
      <c r="A12" s="4"/>
      <c r="B12" s="10"/>
      <c r="C12" s="10" t="s">
        <v>36</v>
      </c>
      <c r="D12" s="10"/>
      <c r="E12" s="40" t="s">
        <v>53</v>
      </c>
      <c r="F12" s="16"/>
      <c r="G12" s="16"/>
      <c r="H12" s="19"/>
      <c r="I12" s="16"/>
      <c r="J12" s="24"/>
      <c r="K12" s="24"/>
    </row>
    <row r="13" spans="1:11"/>
    <row r="14" spans="1:11" ht="15.75">
      <c r="C14" s="41" t="s">
        <v>37</v>
      </c>
      <c r="D14" s="41"/>
      <c r="E14" s="42">
        <f>SUM(I29+I46)</f>
        <v>0</v>
      </c>
      <c r="F14" s="43"/>
      <c r="G14" s="42"/>
    </row>
    <row r="15" spans="1:11" ht="15.75">
      <c r="C15" s="41" t="s">
        <v>38</v>
      </c>
      <c r="D15" s="41"/>
      <c r="E15" s="42">
        <f>E14*0.22</f>
        <v>0</v>
      </c>
      <c r="F15" s="43"/>
      <c r="G15" s="42"/>
    </row>
    <row r="16" spans="1:11" ht="15.75">
      <c r="A16" s="2"/>
      <c r="B16" s="26"/>
      <c r="C16" s="41" t="s">
        <v>39</v>
      </c>
      <c r="D16" s="44"/>
      <c r="E16" s="45">
        <f>SUM(E14:E15)</f>
        <v>0</v>
      </c>
      <c r="F16" s="46"/>
      <c r="G16" s="45"/>
      <c r="J16" s="23"/>
      <c r="K16" s="23"/>
    </row>
    <row r="17" spans="1:19" ht="15.75">
      <c r="A17" s="2"/>
      <c r="B17" s="26"/>
      <c r="C17" s="33"/>
      <c r="D17" s="33"/>
      <c r="E17" s="34"/>
      <c r="F17" s="7"/>
      <c r="G17" s="7"/>
      <c r="J17" s="23"/>
      <c r="K17" s="23"/>
    </row>
    <row r="18" spans="1:19" ht="15.75" hidden="1" thickBot="1">
      <c r="A18" s="4"/>
      <c r="B18" s="10"/>
      <c r="C18" s="10"/>
      <c r="D18" s="10"/>
      <c r="E18" s="21" t="s">
        <v>40</v>
      </c>
      <c r="F18" s="16"/>
      <c r="G18" s="16"/>
      <c r="H18" s="19"/>
      <c r="I18" s="16"/>
      <c r="J18" s="24"/>
      <c r="K18" s="24"/>
    </row>
    <row r="19" spans="1:19" ht="15.75" hidden="1">
      <c r="A19" s="2"/>
      <c r="B19" s="26"/>
      <c r="C19" s="33"/>
      <c r="D19" s="33"/>
      <c r="E19" s="34"/>
      <c r="F19" s="7"/>
      <c r="G19" s="7"/>
      <c r="J19" s="23"/>
      <c r="K19" s="23"/>
    </row>
    <row r="20" spans="1:19" ht="38.25" hidden="1" customHeight="1">
      <c r="A20" s="2"/>
      <c r="B20" s="26"/>
      <c r="C20" s="38"/>
      <c r="D20" s="38" t="s">
        <v>41</v>
      </c>
      <c r="E20" s="131" t="s">
        <v>42</v>
      </c>
      <c r="F20" s="131"/>
      <c r="G20" s="131"/>
      <c r="H20" s="131"/>
      <c r="I20" s="131"/>
      <c r="J20" s="23"/>
      <c r="K20" s="23"/>
    </row>
    <row r="21" spans="1:19" ht="54" hidden="1" customHeight="1">
      <c r="A21" s="2"/>
      <c r="B21" s="26"/>
      <c r="C21" s="33"/>
      <c r="D21" s="38" t="s">
        <v>41</v>
      </c>
      <c r="E21" s="131" t="s">
        <v>43</v>
      </c>
      <c r="F21" s="131"/>
      <c r="G21" s="131"/>
      <c r="H21" s="131"/>
      <c r="I21" s="131"/>
      <c r="J21" s="23"/>
      <c r="K21" s="23"/>
    </row>
    <row r="22" spans="1:19" ht="39.75" hidden="1" customHeight="1">
      <c r="A22" s="2"/>
      <c r="B22" s="26"/>
      <c r="C22" s="33"/>
      <c r="D22" s="38" t="s">
        <v>41</v>
      </c>
      <c r="E22" s="131" t="s">
        <v>44</v>
      </c>
      <c r="F22" s="131"/>
      <c r="G22" s="131"/>
      <c r="H22" s="131"/>
      <c r="I22" s="131"/>
      <c r="J22" s="23"/>
      <c r="K22" s="23"/>
    </row>
    <row r="23" spans="1:19" ht="39" hidden="1" customHeight="1">
      <c r="A23" s="2"/>
      <c r="B23" s="26"/>
      <c r="C23" s="33"/>
      <c r="D23" s="38" t="s">
        <v>41</v>
      </c>
      <c r="E23" s="131" t="s">
        <v>44</v>
      </c>
      <c r="F23" s="131"/>
      <c r="G23" s="131"/>
      <c r="H23" s="131"/>
      <c r="I23" s="131"/>
      <c r="J23" s="23"/>
      <c r="K23" s="23"/>
    </row>
    <row r="24" spans="1:19" ht="54" hidden="1" customHeight="1">
      <c r="A24" s="2"/>
      <c r="B24" s="26"/>
      <c r="C24" s="33"/>
      <c r="D24" s="38" t="s">
        <v>41</v>
      </c>
      <c r="E24" s="130" t="s">
        <v>45</v>
      </c>
      <c r="F24" s="130"/>
      <c r="G24" s="130"/>
      <c r="H24" s="130"/>
      <c r="I24" s="130"/>
      <c r="J24" s="23"/>
      <c r="K24" s="23"/>
    </row>
    <row r="25" spans="1:19" ht="15.75">
      <c r="A25" s="2"/>
      <c r="B25" s="26"/>
      <c r="C25" s="33"/>
      <c r="D25" s="33"/>
      <c r="E25" s="34"/>
      <c r="F25" s="7"/>
      <c r="G25" s="7"/>
      <c r="J25" s="23"/>
      <c r="K25" s="23"/>
    </row>
    <row r="26" spans="1:19">
      <c r="A26" s="2"/>
      <c r="B26" s="26"/>
      <c r="C26" s="8"/>
      <c r="D26" s="8"/>
      <c r="E26" s="14"/>
      <c r="F26" s="7"/>
      <c r="G26" s="7"/>
      <c r="J26" s="23"/>
      <c r="K26" s="23"/>
    </row>
    <row r="27" spans="1:19">
      <c r="A27" s="5" t="s">
        <v>8</v>
      </c>
      <c r="B27" s="7" t="s">
        <v>9</v>
      </c>
      <c r="C27" s="7" t="s">
        <v>62</v>
      </c>
      <c r="D27" s="7" t="s">
        <v>10</v>
      </c>
      <c r="E27" s="13" t="s">
        <v>11</v>
      </c>
      <c r="F27" s="7" t="s">
        <v>12</v>
      </c>
      <c r="G27" s="7" t="s">
        <v>13</v>
      </c>
      <c r="H27" s="7" t="s">
        <v>14</v>
      </c>
      <c r="I27" s="7" t="s">
        <v>15</v>
      </c>
      <c r="J27" s="23" t="s">
        <v>16</v>
      </c>
      <c r="K27" s="23"/>
    </row>
    <row r="28" spans="1:19">
      <c r="A28" s="2"/>
      <c r="B28" s="26"/>
      <c r="C28" s="8"/>
      <c r="D28" s="8"/>
      <c r="E28" s="14"/>
      <c r="F28" s="7"/>
      <c r="G28" s="7"/>
      <c r="H28" s="7"/>
      <c r="I28" s="25"/>
      <c r="J28" s="23"/>
      <c r="K28" s="23"/>
    </row>
    <row r="29" spans="1:19" ht="15.75" thickBot="1">
      <c r="A29" s="3" t="s">
        <v>17</v>
      </c>
      <c r="B29" s="9"/>
      <c r="C29" s="9"/>
      <c r="D29" s="10"/>
      <c r="E29" s="15" t="s">
        <v>64</v>
      </c>
      <c r="F29" s="16"/>
      <c r="G29" s="20"/>
      <c r="H29" s="21"/>
      <c r="I29" s="17">
        <f>SUM(I30:I45)</f>
        <v>0</v>
      </c>
      <c r="J29" s="24"/>
      <c r="K29" s="24"/>
    </row>
    <row r="30" spans="1:19" ht="108" customHeight="1" outlineLevel="1">
      <c r="B30" s="27" t="s">
        <v>0</v>
      </c>
      <c r="C30" s="51" t="str">
        <f>_xlfn.CONCAT($A$29,".",B30)</f>
        <v>1.001</v>
      </c>
      <c r="D30" s="52" t="s">
        <v>77</v>
      </c>
      <c r="E30" s="39" t="s">
        <v>168</v>
      </c>
      <c r="F30" s="35" t="s">
        <v>24</v>
      </c>
      <c r="G30" s="37">
        <v>30</v>
      </c>
      <c r="H30" s="48"/>
      <c r="I30" s="36"/>
      <c r="J30" s="39" t="s">
        <v>164</v>
      </c>
      <c r="K30" s="62"/>
    </row>
    <row r="31" spans="1:19" ht="123" customHeight="1" outlineLevel="1">
      <c r="B31" s="27" t="s">
        <v>2</v>
      </c>
      <c r="C31" s="51" t="str">
        <f t="shared" ref="C31:C43" si="0">_xlfn.CONCAT($A$29,".",B31)</f>
        <v>1.002</v>
      </c>
      <c r="D31" s="52" t="s">
        <v>78</v>
      </c>
      <c r="E31" s="39" t="s">
        <v>167</v>
      </c>
      <c r="F31" s="35" t="s">
        <v>24</v>
      </c>
      <c r="G31" s="37">
        <v>2</v>
      </c>
      <c r="H31" s="48"/>
      <c r="I31" s="36"/>
      <c r="J31" s="39" t="s">
        <v>165</v>
      </c>
      <c r="K31" s="124"/>
    </row>
    <row r="32" spans="1:19" ht="149.25" customHeight="1" outlineLevel="1">
      <c r="B32" s="27" t="s">
        <v>3</v>
      </c>
      <c r="C32" s="51" t="str">
        <f t="shared" si="0"/>
        <v>1.003</v>
      </c>
      <c r="D32" s="52" t="s">
        <v>65</v>
      </c>
      <c r="E32" s="39" t="s">
        <v>166</v>
      </c>
      <c r="F32" s="35" t="s">
        <v>24</v>
      </c>
      <c r="G32" s="37">
        <v>32</v>
      </c>
      <c r="H32" s="36"/>
      <c r="I32" s="36"/>
      <c r="J32" s="39" t="s">
        <v>156</v>
      </c>
      <c r="K32" s="62"/>
      <c r="S32" s="95"/>
    </row>
    <row r="33" spans="1:21" ht="195" outlineLevel="1">
      <c r="B33" s="27" t="s">
        <v>4</v>
      </c>
      <c r="C33" s="51" t="str">
        <f t="shared" si="0"/>
        <v>1.004</v>
      </c>
      <c r="D33" s="52" t="s">
        <v>66</v>
      </c>
      <c r="E33" s="39" t="s">
        <v>180</v>
      </c>
      <c r="F33" s="35" t="s">
        <v>24</v>
      </c>
      <c r="G33" s="37">
        <v>12</v>
      </c>
      <c r="H33" s="36"/>
      <c r="I33" s="36"/>
      <c r="J33" s="39" t="s">
        <v>159</v>
      </c>
      <c r="K33" s="124"/>
    </row>
    <row r="34" spans="1:21" ht="165" outlineLevel="1">
      <c r="B34" s="27" t="s">
        <v>61</v>
      </c>
      <c r="C34" s="51" t="str">
        <f>_xlfn.CONCAT($A$29,".",B34)</f>
        <v>1.005</v>
      </c>
      <c r="D34" s="52" t="s">
        <v>145</v>
      </c>
      <c r="E34" s="39" t="s">
        <v>169</v>
      </c>
      <c r="F34" s="35" t="s">
        <v>24</v>
      </c>
      <c r="G34" s="50">
        <v>3</v>
      </c>
      <c r="H34" s="48"/>
      <c r="I34" s="36"/>
      <c r="J34" s="132" t="s">
        <v>155</v>
      </c>
      <c r="K34" s="132"/>
      <c r="P34" s="95"/>
    </row>
    <row r="35" spans="1:21" ht="100.15" customHeight="1" outlineLevel="1">
      <c r="B35" s="27" t="s">
        <v>5</v>
      </c>
      <c r="C35" s="51" t="str">
        <f>_xlfn.CONCAT($A$29,".",B35)</f>
        <v>1.006</v>
      </c>
      <c r="D35" s="52" t="s">
        <v>67</v>
      </c>
      <c r="E35" s="39" t="s">
        <v>170</v>
      </c>
      <c r="F35" s="35" t="s">
        <v>24</v>
      </c>
      <c r="G35" s="50">
        <v>1</v>
      </c>
      <c r="H35" s="48"/>
      <c r="I35" s="48"/>
      <c r="J35" s="133" t="s">
        <v>147</v>
      </c>
      <c r="K35" s="133"/>
    </row>
    <row r="36" spans="1:21" ht="100.15" customHeight="1" outlineLevel="1">
      <c r="B36" s="27" t="s">
        <v>6</v>
      </c>
      <c r="C36" s="51" t="str">
        <f t="shared" si="0"/>
        <v>1.007</v>
      </c>
      <c r="D36" s="52" t="s">
        <v>68</v>
      </c>
      <c r="E36" s="39" t="s">
        <v>174</v>
      </c>
      <c r="F36" s="35" t="s">
        <v>24</v>
      </c>
      <c r="G36" s="50">
        <v>1</v>
      </c>
      <c r="H36" s="48"/>
      <c r="I36" s="48"/>
      <c r="J36" s="133" t="s">
        <v>148</v>
      </c>
      <c r="K36" s="133"/>
    </row>
    <row r="37" spans="1:21" ht="100.15" customHeight="1" outlineLevel="1">
      <c r="B37" s="27" t="s">
        <v>48</v>
      </c>
      <c r="C37" s="51" t="str">
        <f t="shared" ref="C37" si="1">_xlfn.CONCAT($A$29,".",B37)</f>
        <v>1.008</v>
      </c>
      <c r="D37" s="52" t="s">
        <v>69</v>
      </c>
      <c r="E37" s="39" t="s">
        <v>173</v>
      </c>
      <c r="F37" s="35" t="s">
        <v>24</v>
      </c>
      <c r="G37" s="50">
        <v>1</v>
      </c>
      <c r="H37" s="48"/>
      <c r="I37" s="48"/>
      <c r="J37" s="134" t="s">
        <v>149</v>
      </c>
      <c r="K37" s="134"/>
    </row>
    <row r="38" spans="1:21" ht="94.5" customHeight="1" outlineLevel="1">
      <c r="B38" s="27" t="s">
        <v>49</v>
      </c>
      <c r="C38" s="51" t="str">
        <f t="shared" si="0"/>
        <v>1.009</v>
      </c>
      <c r="D38" s="52" t="s">
        <v>71</v>
      </c>
      <c r="E38" s="39" t="s">
        <v>171</v>
      </c>
      <c r="F38" s="35" t="s">
        <v>24</v>
      </c>
      <c r="G38" s="50">
        <v>1</v>
      </c>
      <c r="H38" s="48"/>
      <c r="I38" s="48"/>
      <c r="J38" s="135" t="s">
        <v>150</v>
      </c>
      <c r="K38" s="135"/>
    </row>
    <row r="39" spans="1:21" ht="108.75" customHeight="1" outlineLevel="1">
      <c r="B39" s="27" t="s">
        <v>50</v>
      </c>
      <c r="C39" s="51" t="str">
        <f t="shared" si="0"/>
        <v>1.010</v>
      </c>
      <c r="D39" s="52" t="s">
        <v>74</v>
      </c>
      <c r="E39" s="39" t="s">
        <v>172</v>
      </c>
      <c r="F39" s="35" t="s">
        <v>24</v>
      </c>
      <c r="G39" s="50">
        <v>1</v>
      </c>
      <c r="H39" s="48"/>
      <c r="I39" s="48"/>
      <c r="J39" s="133" t="s">
        <v>151</v>
      </c>
      <c r="K39" s="133"/>
    </row>
    <row r="40" spans="1:21" ht="120" customHeight="1" outlineLevel="1">
      <c r="B40" s="27" t="s">
        <v>51</v>
      </c>
      <c r="C40" s="51" t="str">
        <f t="shared" si="0"/>
        <v>1.011</v>
      </c>
      <c r="D40" s="52" t="s">
        <v>70</v>
      </c>
      <c r="E40" s="39" t="s">
        <v>179</v>
      </c>
      <c r="F40" s="35" t="s">
        <v>24</v>
      </c>
      <c r="G40" s="50">
        <v>2</v>
      </c>
      <c r="H40" s="48"/>
      <c r="I40" s="48"/>
      <c r="J40" s="134" t="s">
        <v>152</v>
      </c>
      <c r="K40" s="134"/>
    </row>
    <row r="41" spans="1:21" ht="100.15" customHeight="1" outlineLevel="1">
      <c r="B41" s="27" t="s">
        <v>52</v>
      </c>
      <c r="C41" s="51" t="str">
        <f t="shared" ref="C41" si="2">_xlfn.CONCAT($A$29,".",B41)</f>
        <v>1.013</v>
      </c>
      <c r="D41" s="52" t="s">
        <v>73</v>
      </c>
      <c r="E41" s="39" t="s">
        <v>176</v>
      </c>
      <c r="F41" s="35" t="s">
        <v>24</v>
      </c>
      <c r="G41" s="37">
        <v>1</v>
      </c>
      <c r="H41" s="48"/>
      <c r="I41" s="48"/>
      <c r="J41" s="135" t="s">
        <v>175</v>
      </c>
      <c r="K41" s="135"/>
    </row>
    <row r="42" spans="1:21" ht="100.15" customHeight="1" outlineLevel="1">
      <c r="B42" s="27" t="s">
        <v>57</v>
      </c>
      <c r="C42" s="51" t="str">
        <f t="shared" si="0"/>
        <v>1.014</v>
      </c>
      <c r="D42" s="52" t="s">
        <v>72</v>
      </c>
      <c r="E42" s="39" t="s">
        <v>177</v>
      </c>
      <c r="F42" s="35" t="s">
        <v>24</v>
      </c>
      <c r="G42" s="37">
        <v>1</v>
      </c>
      <c r="H42" s="48"/>
      <c r="I42" s="48"/>
      <c r="J42" s="135" t="s">
        <v>153</v>
      </c>
      <c r="K42" s="135"/>
    </row>
    <row r="43" spans="1:21" ht="100.15" customHeight="1" outlineLevel="1">
      <c r="B43" s="27" t="s">
        <v>58</v>
      </c>
      <c r="C43" s="51" t="str">
        <f t="shared" si="0"/>
        <v>1.015</v>
      </c>
      <c r="D43" s="52" t="s">
        <v>146</v>
      </c>
      <c r="E43" s="39" t="s">
        <v>178</v>
      </c>
      <c r="F43" s="35" t="s">
        <v>24</v>
      </c>
      <c r="G43" s="37">
        <v>1</v>
      </c>
      <c r="H43" s="48"/>
      <c r="I43" s="48"/>
      <c r="J43" s="133" t="s">
        <v>154</v>
      </c>
      <c r="K43" s="133"/>
    </row>
    <row r="44" spans="1:21" ht="100.15" customHeight="1" outlineLevel="1">
      <c r="B44" s="27" t="s">
        <v>59</v>
      </c>
      <c r="C44" s="51" t="str">
        <f t="shared" ref="C44" si="3">_xlfn.CONCAT($A$29,".",B44)</f>
        <v>1.016</v>
      </c>
      <c r="D44" s="118" t="s">
        <v>75</v>
      </c>
      <c r="E44" s="39" t="s">
        <v>158</v>
      </c>
      <c r="F44" s="35" t="s">
        <v>24</v>
      </c>
      <c r="G44" s="37">
        <v>7</v>
      </c>
      <c r="H44" s="48"/>
      <c r="I44" s="48"/>
      <c r="J44" s="134" t="s">
        <v>183</v>
      </c>
      <c r="K44" s="134"/>
    </row>
    <row r="45" spans="1:21" ht="100.15" customHeight="1">
      <c r="B45" s="27" t="s">
        <v>60</v>
      </c>
      <c r="C45" s="105" t="str">
        <f>_xlfn.CONCAT($A$29,".",B45)</f>
        <v>1.017</v>
      </c>
      <c r="D45" s="125" t="s">
        <v>76</v>
      </c>
      <c r="E45" s="126" t="s">
        <v>181</v>
      </c>
      <c r="F45" s="106" t="s">
        <v>24</v>
      </c>
      <c r="G45" s="107">
        <v>1</v>
      </c>
      <c r="H45" s="108"/>
      <c r="I45" s="108"/>
      <c r="J45" s="135" t="s">
        <v>157</v>
      </c>
      <c r="K45" s="135"/>
      <c r="L45" s="1"/>
      <c r="M45" s="27"/>
      <c r="N45" s="119"/>
      <c r="O45" s="120"/>
      <c r="P45" s="62"/>
      <c r="Q45" s="18"/>
      <c r="R45" s="66"/>
      <c r="S45" s="64"/>
      <c r="T45" s="64"/>
      <c r="U45" s="65"/>
    </row>
    <row r="46" spans="1:21" ht="29.25" customHeight="1" outlineLevel="1" thickBot="1">
      <c r="A46" s="3" t="s">
        <v>63</v>
      </c>
      <c r="B46" s="9"/>
      <c r="C46" s="9"/>
      <c r="D46" s="10"/>
      <c r="E46" s="15" t="s">
        <v>79</v>
      </c>
      <c r="F46" s="16"/>
      <c r="G46" s="20"/>
      <c r="H46" s="21"/>
      <c r="I46" s="17">
        <f>SUM(I47:I111)</f>
        <v>0</v>
      </c>
      <c r="J46" s="24"/>
      <c r="K46" s="24"/>
    </row>
    <row r="47" spans="1:21" s="11" customFormat="1" ht="19.899999999999999" customHeight="1" outlineLevel="1">
      <c r="A47" s="28"/>
      <c r="B47" s="27" t="s">
        <v>0</v>
      </c>
      <c r="C47" s="105" t="str">
        <f>_xlfn.CONCAT($A$46,".",B47)</f>
        <v>2.001</v>
      </c>
      <c r="D47" s="121" t="s">
        <v>139</v>
      </c>
      <c r="E47" s="110" t="s">
        <v>127</v>
      </c>
      <c r="F47" s="106" t="s">
        <v>25</v>
      </c>
      <c r="G47" s="107">
        <v>2</v>
      </c>
      <c r="H47" s="123"/>
      <c r="I47" s="123"/>
      <c r="J47" s="109"/>
      <c r="K47" s="65"/>
    </row>
    <row r="48" spans="1:21" ht="40.15" customHeight="1" outlineLevel="1">
      <c r="B48" s="104"/>
      <c r="C48" s="111"/>
      <c r="D48" s="61"/>
      <c r="E48" s="117" t="s">
        <v>144</v>
      </c>
      <c r="F48" s="112"/>
      <c r="G48" s="113"/>
      <c r="H48" s="114"/>
      <c r="I48" s="115"/>
      <c r="J48" s="116"/>
      <c r="K48" s="116"/>
    </row>
    <row r="49" spans="1:11" ht="96" customHeight="1" outlineLevel="1">
      <c r="B49" s="27"/>
      <c r="C49" s="60"/>
      <c r="D49" s="61"/>
      <c r="E49" s="62" t="s">
        <v>132</v>
      </c>
      <c r="G49" s="66"/>
      <c r="H49" s="63"/>
      <c r="I49" s="64"/>
      <c r="J49" s="65"/>
      <c r="K49" s="65"/>
    </row>
    <row r="50" spans="1:11" ht="96" customHeight="1" outlineLevel="1">
      <c r="B50" s="27"/>
      <c r="C50" s="60"/>
      <c r="D50" s="61"/>
      <c r="E50" s="62" t="s">
        <v>133</v>
      </c>
      <c r="G50" s="66"/>
      <c r="H50" s="63"/>
      <c r="I50" s="64"/>
      <c r="J50" s="65"/>
      <c r="K50" s="65"/>
    </row>
    <row r="51" spans="1:11" ht="96" customHeight="1" outlineLevel="1">
      <c r="B51" s="27"/>
      <c r="C51" s="60"/>
      <c r="D51" s="61"/>
      <c r="E51" s="62" t="s">
        <v>131</v>
      </c>
      <c r="G51" s="66"/>
      <c r="H51" s="63"/>
      <c r="I51" s="64"/>
      <c r="J51" s="65"/>
      <c r="K51" s="65"/>
    </row>
    <row r="52" spans="1:11" ht="115.5" customHeight="1" outlineLevel="1">
      <c r="B52" s="27"/>
      <c r="C52" s="60"/>
      <c r="D52" s="61"/>
      <c r="E52" s="62" t="s">
        <v>129</v>
      </c>
      <c r="G52" s="66"/>
      <c r="H52" s="63"/>
      <c r="I52" s="64"/>
      <c r="J52" s="65"/>
      <c r="K52" s="65"/>
    </row>
    <row r="53" spans="1:11" ht="96" customHeight="1" outlineLevel="1">
      <c r="B53" s="27"/>
      <c r="C53" s="60"/>
      <c r="D53" s="61"/>
      <c r="E53" s="62" t="s">
        <v>134</v>
      </c>
      <c r="G53" s="66"/>
      <c r="H53" s="63"/>
      <c r="I53" s="64"/>
      <c r="J53" s="65"/>
      <c r="K53" s="65"/>
    </row>
    <row r="54" spans="1:11" ht="96" customHeight="1" outlineLevel="1">
      <c r="B54" s="27"/>
      <c r="C54" s="60"/>
      <c r="D54" s="61"/>
      <c r="E54" s="62" t="s">
        <v>135</v>
      </c>
      <c r="G54" s="66"/>
      <c r="H54" s="63"/>
      <c r="I54" s="64"/>
      <c r="J54" s="65"/>
      <c r="K54" s="65"/>
    </row>
    <row r="55" spans="1:11" ht="96" customHeight="1" outlineLevel="1">
      <c r="B55" s="27"/>
      <c r="C55" s="60"/>
      <c r="D55" s="61"/>
      <c r="E55" s="62" t="s">
        <v>136</v>
      </c>
      <c r="G55" s="66"/>
      <c r="H55" s="63"/>
      <c r="I55" s="64"/>
      <c r="J55" s="65"/>
      <c r="K55" s="65"/>
    </row>
    <row r="56" spans="1:11" s="11" customFormat="1" ht="19.899999999999999" customHeight="1" outlineLevel="1">
      <c r="A56" s="28"/>
      <c r="B56" s="27" t="s">
        <v>2</v>
      </c>
      <c r="C56" s="105" t="str">
        <f>_xlfn.CONCAT($A$46,".",B56)</f>
        <v>2.002</v>
      </c>
      <c r="D56" s="121" t="s">
        <v>138</v>
      </c>
      <c r="E56" s="110" t="s">
        <v>85</v>
      </c>
      <c r="F56" s="106" t="s">
        <v>25</v>
      </c>
      <c r="G56" s="107">
        <v>2</v>
      </c>
      <c r="H56" s="108"/>
      <c r="I56" s="108"/>
      <c r="J56" s="109"/>
      <c r="K56" s="65"/>
    </row>
    <row r="57" spans="1:11" ht="40.15" customHeight="1" outlineLevel="1">
      <c r="B57" s="27"/>
      <c r="C57" s="60"/>
      <c r="D57" s="61"/>
      <c r="E57" s="62" t="s">
        <v>144</v>
      </c>
      <c r="G57" s="66"/>
      <c r="H57" s="63"/>
      <c r="I57" s="64"/>
      <c r="J57" s="65"/>
      <c r="K57" s="65"/>
    </row>
    <row r="58" spans="1:11" ht="96" customHeight="1" outlineLevel="1">
      <c r="B58" s="27"/>
      <c r="C58" s="60"/>
      <c r="D58" s="61"/>
      <c r="E58" s="62" t="s">
        <v>132</v>
      </c>
      <c r="G58" s="66"/>
      <c r="H58" s="63"/>
      <c r="I58" s="64"/>
      <c r="J58" s="65"/>
      <c r="K58" s="65"/>
    </row>
    <row r="59" spans="1:11" ht="96" customHeight="1" outlineLevel="1">
      <c r="B59" s="27"/>
      <c r="C59" s="60"/>
      <c r="D59" s="61"/>
      <c r="E59" s="62" t="s">
        <v>133</v>
      </c>
      <c r="G59" s="66"/>
      <c r="H59" s="63"/>
      <c r="I59" s="64"/>
      <c r="J59" s="65"/>
      <c r="K59" s="65"/>
    </row>
    <row r="60" spans="1:11" ht="96" customHeight="1" outlineLevel="1">
      <c r="B60" s="27"/>
      <c r="C60" s="60"/>
      <c r="D60" s="61"/>
      <c r="E60" s="62" t="s">
        <v>131</v>
      </c>
      <c r="G60" s="66"/>
      <c r="H60" s="63"/>
      <c r="I60" s="64"/>
      <c r="J60" s="65"/>
      <c r="K60" s="65"/>
    </row>
    <row r="61" spans="1:11" ht="120.75" customHeight="1" outlineLevel="1">
      <c r="B61" s="27"/>
      <c r="C61" s="60"/>
      <c r="D61" s="61"/>
      <c r="E61" s="62" t="s">
        <v>129</v>
      </c>
      <c r="G61" s="66"/>
      <c r="H61" s="63"/>
      <c r="I61" s="64"/>
      <c r="J61" s="65"/>
      <c r="K61" s="65"/>
    </row>
    <row r="62" spans="1:11" ht="96" customHeight="1" outlineLevel="1">
      <c r="B62" s="27"/>
      <c r="C62" s="60"/>
      <c r="D62" s="61"/>
      <c r="E62" s="62" t="s">
        <v>134</v>
      </c>
      <c r="G62" s="66"/>
      <c r="H62" s="63"/>
      <c r="I62" s="64"/>
      <c r="J62" s="65"/>
      <c r="K62" s="65"/>
    </row>
    <row r="63" spans="1:11" ht="96" customHeight="1" outlineLevel="1">
      <c r="B63" s="27"/>
      <c r="C63" s="60"/>
      <c r="D63" s="61"/>
      <c r="E63" s="62" t="s">
        <v>135</v>
      </c>
      <c r="G63" s="66"/>
      <c r="H63" s="63"/>
      <c r="I63" s="64"/>
      <c r="J63" s="65"/>
      <c r="K63" s="65"/>
    </row>
    <row r="64" spans="1:11" ht="96" customHeight="1" outlineLevel="1">
      <c r="B64" s="27"/>
      <c r="C64" s="60"/>
      <c r="D64" s="61"/>
      <c r="E64" s="62" t="s">
        <v>137</v>
      </c>
      <c r="G64" s="66"/>
      <c r="H64" s="63"/>
      <c r="I64" s="64"/>
      <c r="J64" s="65"/>
      <c r="K64" s="65"/>
    </row>
    <row r="65" spans="1:11" s="11" customFormat="1" ht="19.899999999999999" customHeight="1" outlineLevel="1">
      <c r="A65" s="28"/>
      <c r="B65" s="27" t="s">
        <v>3</v>
      </c>
      <c r="C65" s="105" t="str">
        <f>_xlfn.CONCAT($A$46,".",B65)</f>
        <v>2.003</v>
      </c>
      <c r="D65" s="121" t="s">
        <v>140</v>
      </c>
      <c r="E65" s="110" t="s">
        <v>80</v>
      </c>
      <c r="F65" s="106" t="s">
        <v>25</v>
      </c>
      <c r="G65" s="107">
        <v>1</v>
      </c>
      <c r="H65" s="108"/>
      <c r="I65" s="108"/>
      <c r="J65" s="109"/>
      <c r="K65" s="65"/>
    </row>
    <row r="66" spans="1:11" ht="40.15" customHeight="1" outlineLevel="1">
      <c r="B66" s="27"/>
      <c r="C66" s="60"/>
      <c r="D66" s="61"/>
      <c r="E66" s="62" t="s">
        <v>144</v>
      </c>
      <c r="G66" s="66"/>
      <c r="H66" s="63"/>
      <c r="I66" s="64"/>
      <c r="J66" s="65"/>
      <c r="K66" s="65"/>
    </row>
    <row r="67" spans="1:11" ht="96" customHeight="1" outlineLevel="1">
      <c r="B67" s="27"/>
      <c r="C67" s="60"/>
      <c r="D67" s="61"/>
      <c r="E67" s="62" t="s">
        <v>132</v>
      </c>
      <c r="G67" s="66"/>
      <c r="H67" s="63"/>
      <c r="I67" s="64"/>
      <c r="J67" s="65"/>
      <c r="K67" s="65"/>
    </row>
    <row r="68" spans="1:11" ht="96" customHeight="1" outlineLevel="1">
      <c r="B68" s="27"/>
      <c r="C68" s="60"/>
      <c r="D68" s="61"/>
      <c r="E68" s="62" t="s">
        <v>133</v>
      </c>
      <c r="G68" s="66"/>
      <c r="H68" s="63"/>
      <c r="I68" s="64"/>
      <c r="J68" s="65"/>
      <c r="K68" s="65"/>
    </row>
    <row r="69" spans="1:11" ht="96" customHeight="1" outlineLevel="1">
      <c r="B69" s="27"/>
      <c r="C69" s="60"/>
      <c r="D69" s="61"/>
      <c r="E69" s="62" t="s">
        <v>131</v>
      </c>
      <c r="G69" s="66"/>
      <c r="H69" s="63"/>
      <c r="I69" s="64"/>
      <c r="J69" s="65"/>
      <c r="K69" s="65"/>
    </row>
    <row r="70" spans="1:11" ht="117" customHeight="1" outlineLevel="1">
      <c r="B70" s="27"/>
      <c r="C70" s="60"/>
      <c r="D70" s="61"/>
      <c r="E70" s="62" t="s">
        <v>129</v>
      </c>
      <c r="G70" s="66"/>
      <c r="H70" s="63"/>
      <c r="I70" s="64"/>
      <c r="J70" s="65"/>
      <c r="K70" s="65"/>
    </row>
    <row r="71" spans="1:11" ht="96" customHeight="1" outlineLevel="1">
      <c r="B71" s="27"/>
      <c r="C71" s="60"/>
      <c r="D71" s="61"/>
      <c r="E71" s="62" t="s">
        <v>134</v>
      </c>
      <c r="G71" s="66"/>
      <c r="H71" s="63"/>
      <c r="I71" s="64"/>
      <c r="J71" s="65"/>
      <c r="K71" s="65"/>
    </row>
    <row r="72" spans="1:11" ht="96" customHeight="1" outlineLevel="1">
      <c r="B72" s="27"/>
      <c r="C72" s="60"/>
      <c r="D72" s="61"/>
      <c r="E72" s="62" t="s">
        <v>135</v>
      </c>
      <c r="G72" s="66"/>
      <c r="H72" s="63"/>
      <c r="I72" s="64"/>
      <c r="J72" s="65"/>
      <c r="K72" s="65"/>
    </row>
    <row r="73" spans="1:11" ht="96" customHeight="1" outlineLevel="1">
      <c r="B73" s="27"/>
      <c r="C73" s="60"/>
      <c r="D73" s="61"/>
      <c r="E73" s="62" t="s">
        <v>130</v>
      </c>
      <c r="G73" s="66"/>
      <c r="H73" s="63"/>
      <c r="I73" s="64"/>
      <c r="J73" s="65"/>
      <c r="K73" s="65"/>
    </row>
    <row r="74" spans="1:11" s="11" customFormat="1" ht="19.899999999999999" customHeight="1" outlineLevel="1">
      <c r="A74" s="28"/>
      <c r="B74" s="27" t="s">
        <v>4</v>
      </c>
      <c r="C74" s="105" t="str">
        <f t="shared" ref="C74:C84" si="4">_xlfn.CONCAT($A$46,".",B74)</f>
        <v>2.004</v>
      </c>
      <c r="D74" s="121" t="s">
        <v>81</v>
      </c>
      <c r="E74" s="110" t="s">
        <v>84</v>
      </c>
      <c r="F74" s="106" t="s">
        <v>25</v>
      </c>
      <c r="G74" s="107">
        <v>1</v>
      </c>
      <c r="H74" s="108"/>
      <c r="I74" s="108"/>
      <c r="J74" s="109"/>
      <c r="K74" s="65"/>
    </row>
    <row r="75" spans="1:11" ht="96" customHeight="1" outlineLevel="1">
      <c r="B75" s="27"/>
      <c r="C75" s="60"/>
      <c r="D75" s="61"/>
      <c r="E75" s="62" t="s">
        <v>143</v>
      </c>
      <c r="G75" s="66"/>
      <c r="H75" s="63"/>
      <c r="I75" s="64"/>
      <c r="J75" s="65"/>
      <c r="K75" s="65"/>
    </row>
    <row r="76" spans="1:11" ht="96" customHeight="1" outlineLevel="1">
      <c r="B76" s="27"/>
      <c r="C76" s="60"/>
      <c r="D76" s="61"/>
      <c r="E76" s="62" t="s">
        <v>132</v>
      </c>
      <c r="G76" s="66"/>
      <c r="H76" s="63"/>
      <c r="I76" s="64"/>
      <c r="J76" s="65"/>
      <c r="K76" s="65"/>
    </row>
    <row r="77" spans="1:11" ht="96" customHeight="1" outlineLevel="1">
      <c r="B77" s="27"/>
      <c r="C77" s="60"/>
      <c r="D77" s="61"/>
      <c r="E77" s="62" t="s">
        <v>133</v>
      </c>
      <c r="G77" s="66"/>
      <c r="H77" s="63"/>
      <c r="I77" s="64"/>
      <c r="J77" s="65"/>
      <c r="K77" s="65"/>
    </row>
    <row r="78" spans="1:11" ht="96" customHeight="1" outlineLevel="1">
      <c r="B78" s="27"/>
      <c r="C78" s="60"/>
      <c r="D78" s="61"/>
      <c r="E78" s="62" t="s">
        <v>141</v>
      </c>
      <c r="G78" s="66"/>
      <c r="H78" s="63"/>
      <c r="I78" s="64"/>
      <c r="J78" s="65"/>
      <c r="K78" s="65"/>
    </row>
    <row r="79" spans="1:11" ht="96" customHeight="1" outlineLevel="1">
      <c r="B79" s="27"/>
      <c r="C79" s="60"/>
      <c r="D79" s="61"/>
      <c r="E79" s="62" t="s">
        <v>131</v>
      </c>
      <c r="G79" s="66"/>
      <c r="H79" s="63"/>
      <c r="I79" s="64"/>
      <c r="J79" s="65"/>
      <c r="K79" s="65"/>
    </row>
    <row r="80" spans="1:11" ht="116.25" customHeight="1" outlineLevel="1">
      <c r="B80" s="27"/>
      <c r="C80" s="60"/>
      <c r="D80" s="61"/>
      <c r="E80" s="62" t="s">
        <v>129</v>
      </c>
      <c r="G80" s="66"/>
      <c r="H80" s="63"/>
      <c r="I80" s="64"/>
      <c r="J80" s="65"/>
      <c r="K80" s="65"/>
    </row>
    <row r="81" spans="1:11" ht="96" customHeight="1" outlineLevel="1">
      <c r="B81" s="27"/>
      <c r="C81" s="60"/>
      <c r="D81" s="61"/>
      <c r="E81" s="62" t="s">
        <v>134</v>
      </c>
      <c r="G81" s="66"/>
      <c r="H81" s="63"/>
      <c r="I81" s="64"/>
      <c r="J81" s="65"/>
      <c r="K81" s="65"/>
    </row>
    <row r="82" spans="1:11" ht="96" customHeight="1" outlineLevel="1">
      <c r="B82" s="27"/>
      <c r="C82" s="60"/>
      <c r="D82" s="61"/>
      <c r="E82" s="62" t="s">
        <v>135</v>
      </c>
      <c r="G82" s="66"/>
      <c r="H82" s="63"/>
      <c r="I82" s="64"/>
      <c r="J82" s="65"/>
      <c r="K82" s="65"/>
    </row>
    <row r="83" spans="1:11" ht="96" customHeight="1" outlineLevel="1">
      <c r="B83" s="27"/>
      <c r="C83" s="60"/>
      <c r="D83" s="61"/>
      <c r="E83" s="62" t="s">
        <v>142</v>
      </c>
      <c r="G83" s="66"/>
      <c r="H83" s="63"/>
      <c r="I83" s="64"/>
      <c r="J83" s="65"/>
      <c r="K83" s="65"/>
    </row>
    <row r="84" spans="1:11" s="11" customFormat="1" ht="19.899999999999999" customHeight="1" outlineLevel="1">
      <c r="A84" s="28"/>
      <c r="B84" s="27" t="s">
        <v>61</v>
      </c>
      <c r="C84" s="105" t="str">
        <f t="shared" si="4"/>
        <v>2.005</v>
      </c>
      <c r="D84" s="121" t="s">
        <v>82</v>
      </c>
      <c r="E84" s="110" t="s">
        <v>83</v>
      </c>
      <c r="F84" s="106" t="s">
        <v>25</v>
      </c>
      <c r="G84" s="107">
        <v>1</v>
      </c>
      <c r="H84" s="108"/>
      <c r="I84" s="108"/>
      <c r="J84" s="109"/>
      <c r="K84" s="65"/>
    </row>
    <row r="85" spans="1:11" ht="40.15" customHeight="1" outlineLevel="1">
      <c r="B85" s="27"/>
      <c r="C85" s="60"/>
      <c r="D85" s="61"/>
      <c r="E85" s="62" t="s">
        <v>143</v>
      </c>
      <c r="G85" s="66"/>
      <c r="H85" s="63"/>
      <c r="I85" s="64"/>
      <c r="J85" s="65"/>
      <c r="K85" s="65"/>
    </row>
    <row r="86" spans="1:11" ht="96" customHeight="1" outlineLevel="1">
      <c r="B86" s="27"/>
      <c r="C86" s="60"/>
      <c r="D86" s="61"/>
      <c r="E86" s="62" t="s">
        <v>132</v>
      </c>
      <c r="G86" s="66"/>
      <c r="H86" s="63"/>
      <c r="I86" s="64"/>
      <c r="J86" s="65"/>
      <c r="K86" s="65"/>
    </row>
    <row r="87" spans="1:11" ht="96" customHeight="1" outlineLevel="1">
      <c r="B87" s="27"/>
      <c r="C87" s="60"/>
      <c r="D87" s="61"/>
      <c r="E87" s="62" t="s">
        <v>133</v>
      </c>
      <c r="G87" s="66"/>
      <c r="H87" s="63"/>
      <c r="I87" s="64"/>
      <c r="J87" s="65"/>
      <c r="K87" s="65"/>
    </row>
    <row r="88" spans="1:11" ht="96" customHeight="1" outlineLevel="1">
      <c r="B88" s="27"/>
      <c r="C88" s="60"/>
      <c r="D88" s="61"/>
      <c r="E88" s="62" t="s">
        <v>141</v>
      </c>
      <c r="G88" s="66"/>
      <c r="H88" s="63"/>
      <c r="I88" s="64"/>
      <c r="J88" s="65"/>
      <c r="K88" s="65"/>
    </row>
    <row r="89" spans="1:11" ht="96" customHeight="1" outlineLevel="1">
      <c r="B89" s="27"/>
      <c r="C89" s="60"/>
      <c r="D89" s="61"/>
      <c r="E89" s="62" t="s">
        <v>131</v>
      </c>
      <c r="G89" s="66"/>
      <c r="H89" s="63"/>
      <c r="I89" s="64"/>
      <c r="J89" s="65"/>
      <c r="K89" s="65"/>
    </row>
    <row r="90" spans="1:11" ht="111.75" customHeight="1" outlineLevel="1">
      <c r="B90" s="27"/>
      <c r="C90" s="60"/>
      <c r="D90" s="61"/>
      <c r="E90" s="62" t="s">
        <v>129</v>
      </c>
      <c r="G90" s="66"/>
      <c r="H90" s="63"/>
      <c r="I90" s="64"/>
      <c r="J90" s="65"/>
      <c r="K90" s="65"/>
    </row>
    <row r="91" spans="1:11" ht="96" customHeight="1" outlineLevel="1">
      <c r="B91" s="27"/>
      <c r="C91" s="60"/>
      <c r="D91" s="61"/>
      <c r="E91" s="62" t="s">
        <v>134</v>
      </c>
      <c r="G91" s="66"/>
      <c r="H91" s="63"/>
      <c r="I91" s="64"/>
      <c r="J91" s="65"/>
      <c r="K91" s="65"/>
    </row>
    <row r="92" spans="1:11" ht="96" customHeight="1" outlineLevel="1">
      <c r="B92" s="27"/>
      <c r="C92" s="60"/>
      <c r="D92" s="61"/>
      <c r="E92" s="62" t="s">
        <v>135</v>
      </c>
      <c r="G92" s="66"/>
      <c r="H92" s="63"/>
      <c r="I92" s="64"/>
      <c r="J92" s="65"/>
      <c r="K92" s="65"/>
    </row>
    <row r="93" spans="1:11" ht="96" customHeight="1" outlineLevel="1">
      <c r="B93" s="27"/>
      <c r="C93" s="60"/>
      <c r="D93" s="61"/>
      <c r="E93" s="62" t="s">
        <v>142</v>
      </c>
      <c r="G93" s="66"/>
      <c r="H93" s="63"/>
      <c r="I93" s="64"/>
      <c r="J93" s="65"/>
      <c r="K93" s="65"/>
    </row>
    <row r="94" spans="1:11" ht="19.5" customHeight="1" outlineLevel="1">
      <c r="B94" s="27"/>
      <c r="C94" s="53"/>
      <c r="D94" s="54"/>
      <c r="E94" s="55"/>
      <c r="F94" s="56"/>
      <c r="G94" s="67"/>
      <c r="H94" s="57"/>
      <c r="I94" s="58"/>
      <c r="J94" s="59"/>
      <c r="K94" s="65"/>
    </row>
    <row r="95" spans="1:11" s="11" customFormat="1" ht="19.899999999999999" customHeight="1">
      <c r="A95" s="28"/>
      <c r="B95" s="27" t="s">
        <v>5</v>
      </c>
      <c r="C95" s="51" t="str">
        <f>_xlfn.CONCAT($A$46,".",B95)</f>
        <v>2.006</v>
      </c>
      <c r="D95" s="122" t="s">
        <v>86</v>
      </c>
      <c r="E95" s="39" t="s">
        <v>87</v>
      </c>
      <c r="F95" s="35" t="s">
        <v>25</v>
      </c>
      <c r="G95" s="37">
        <v>2</v>
      </c>
      <c r="H95" s="36"/>
      <c r="I95" s="48"/>
      <c r="J95" s="49"/>
      <c r="K95" s="65"/>
    </row>
    <row r="96" spans="1:11" ht="40.15" customHeight="1">
      <c r="E96" s="62" t="s">
        <v>160</v>
      </c>
    </row>
    <row r="97" spans="5:5" ht="96" customHeight="1">
      <c r="E97" s="62" t="s">
        <v>161</v>
      </c>
    </row>
    <row r="98" spans="5:5" ht="96" customHeight="1">
      <c r="E98" s="62" t="s">
        <v>133</v>
      </c>
    </row>
    <row r="99" spans="5:5" ht="96" customHeight="1">
      <c r="E99" s="62" t="s">
        <v>162</v>
      </c>
    </row>
    <row r="100" spans="5:5" ht="96" customHeight="1">
      <c r="E100" s="62" t="s">
        <v>163</v>
      </c>
    </row>
    <row r="101" spans="5:5"/>
    <row r="102" spans="5:5"/>
    <row r="103" spans="5:5"/>
    <row r="104" spans="5:5"/>
    <row r="105" spans="5:5"/>
    <row r="106" spans="5:5"/>
    <row r="107" spans="5:5"/>
    <row r="108" spans="5:5"/>
    <row r="109" spans="5:5"/>
    <row r="110" spans="5:5"/>
    <row r="111" spans="5:5"/>
    <row r="112" spans="5:5"/>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sheetData>
  <mergeCells count="18">
    <mergeCell ref="J45:K45"/>
    <mergeCell ref="J44:K44"/>
    <mergeCell ref="J39:K39"/>
    <mergeCell ref="J40:K40"/>
    <mergeCell ref="J41:K41"/>
    <mergeCell ref="J42:K42"/>
    <mergeCell ref="J43:K43"/>
    <mergeCell ref="J34:K34"/>
    <mergeCell ref="J35:K35"/>
    <mergeCell ref="J36:K36"/>
    <mergeCell ref="J37:K37"/>
    <mergeCell ref="J38:K38"/>
    <mergeCell ref="G3:J8"/>
    <mergeCell ref="E24:I24"/>
    <mergeCell ref="E20:I20"/>
    <mergeCell ref="E21:I21"/>
    <mergeCell ref="E22:I22"/>
    <mergeCell ref="E23:I23"/>
  </mergeCells>
  <phoneticPr fontId="2" type="noConversion"/>
  <pageMargins left="0.70866141732283472" right="0.70866141732283472" top="0.74803149606299213" bottom="0.74803149606299213" header="0.31496062992125984" footer="0.31496062992125984"/>
  <pageSetup paperSize="9" scale="41" fitToHeight="0" orientation="portrait" horizontalDpi="1200" verticalDpi="1200" r:id="rId1"/>
  <rowBreaks count="3" manualBreakCount="3">
    <brk id="39" max="10" man="1"/>
    <brk id="60" max="10" man="1"/>
    <brk id="79" max="10"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B0060E0-7009-40A7-9679-75E4D4D8603C}">
          <x14:formula1>
            <xm:f>enote!$A$1:$A$13</xm:f>
          </x14:formula1>
          <xm:sqref>Q45 F47:F95 F30:F45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755F-2CE0-4718-B69B-5C030C0DB8F5}">
  <dimension ref="A1:C10"/>
  <sheetViews>
    <sheetView workbookViewId="0"/>
  </sheetViews>
  <sheetFormatPr defaultRowHeight="15"/>
  <cols>
    <col min="3" max="3" width="19.140625" bestFit="1" customWidth="1"/>
  </cols>
  <sheetData>
    <row r="1" spans="1:3">
      <c r="A1" t="s">
        <v>18</v>
      </c>
      <c r="C1" s="6" t="s">
        <v>1</v>
      </c>
    </row>
    <row r="2" spans="1:3">
      <c r="A2" t="s">
        <v>19</v>
      </c>
      <c r="C2" s="6" t="s">
        <v>7</v>
      </c>
    </row>
    <row r="3" spans="1:3">
      <c r="A3" t="s">
        <v>20</v>
      </c>
      <c r="C3" s="6" t="s">
        <v>21</v>
      </c>
    </row>
    <row r="4" spans="1:3">
      <c r="A4" t="s">
        <v>22</v>
      </c>
      <c r="C4" s="6"/>
    </row>
    <row r="5" spans="1:3">
      <c r="A5" t="s">
        <v>27</v>
      </c>
      <c r="C5" s="6"/>
    </row>
    <row r="6" spans="1:3">
      <c r="A6" t="s">
        <v>23</v>
      </c>
    </row>
    <row r="7" spans="1:3">
      <c r="A7" t="s">
        <v>24</v>
      </c>
    </row>
    <row r="8" spans="1:3">
      <c r="A8" t="s">
        <v>25</v>
      </c>
    </row>
    <row r="9" spans="1:3">
      <c r="A9" t="s">
        <v>26</v>
      </c>
    </row>
    <row r="10" spans="1:3">
      <c r="A10"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REKAPITULACIJA</vt:lpstr>
      <vt:lpstr>SPLOŠNO</vt:lpstr>
      <vt:lpstr>POPIS</vt:lpstr>
      <vt:lpstr>enote</vt:lpstr>
      <vt:lpstr>POPIS!Print_Area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Blaz Babnik Obrat d.o.o.</dc:creator>
  <cp:keywords/>
  <dc:description/>
  <cp:lastModifiedBy>Edil inženiring d.o.o.</cp:lastModifiedBy>
  <cp:revision/>
  <cp:lastPrinted>2026-07-14T14:20:53Z</cp:lastPrinted>
  <dcterms:created xsi:type="dcterms:W3CDTF">2025-11-06T08:51:09Z</dcterms:created>
  <dcterms:modified xsi:type="dcterms:W3CDTF">2026-07-27T08:02:17Z</dcterms:modified>
  <cp:category/>
  <cp:contentStatus/>
</cp:coreProperties>
</file>